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utuamontanesaes.sharepoint.com/sites/ContratacionPublica/Documentos compartidos/General/Licitaciones/CONTRATACIÓN 2025/_ABIERTOS 2025/MM2025000032 - SUMINISTRO MATERIAL ORTOPROTESICO/"/>
    </mc:Choice>
  </mc:AlternateContent>
  <xr:revisionPtr revIDLastSave="778" documentId="8_{CB2ABB6D-DD5C-4F96-940F-795BC841D6C0}" xr6:coauthVersionLast="47" xr6:coauthVersionMax="47" xr10:uidLastSave="{C39481C3-3FCB-403E-B658-ED72F8BD3B90}"/>
  <bookViews>
    <workbookView xWindow="-120" yWindow="-120" windowWidth="29040" windowHeight="15720" activeTab="4" xr2:uid="{EF0FD1A5-0C0F-4642-A889-360E94552DE7}"/>
  </bookViews>
  <sheets>
    <sheet name="AYUDAS TECNICAS" sheetId="1" r:id="rId1"/>
    <sheet name="ORTESIS" sheetId="4" r:id="rId2"/>
    <sheet name="PROTESIS" sheetId="2" r:id="rId3"/>
    <sheet name="SILLAS" sheetId="3" r:id="rId4"/>
    <sheet name="OFERTA LICITACIO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8" i="4" l="1"/>
  <c r="D196" i="2" l="1"/>
  <c r="D197" i="2" s="1"/>
  <c r="C3" i="2" s="1"/>
  <c r="D5" i="5" s="1"/>
  <c r="E5" i="5" s="1"/>
  <c r="D339" i="4"/>
  <c r="C3" i="4" s="1"/>
  <c r="D4" i="5" s="1"/>
  <c r="E4" i="5" s="1"/>
  <c r="D47" i="1"/>
  <c r="D48" i="1" s="1"/>
  <c r="C3" i="1" s="1"/>
  <c r="D3" i="5" s="1"/>
  <c r="E3" i="5" s="1"/>
  <c r="D131" i="3"/>
  <c r="D132" i="3" s="1"/>
  <c r="C3" i="3" s="1"/>
  <c r="D6" i="5" s="1"/>
  <c r="E6" i="5" s="1"/>
  <c r="E7" i="5" l="1"/>
</calcChain>
</file>

<file path=xl/sharedStrings.xml><?xml version="1.0" encoding="utf-8"?>
<sst xmlns="http://schemas.openxmlformats.org/spreadsheetml/2006/main" count="1419" uniqueCount="1396">
  <si>
    <t>DESCRIPCION</t>
  </si>
  <si>
    <t>GRUA DOMICILIARIA</t>
  </si>
  <si>
    <t>ARNES PARA GRUA</t>
  </si>
  <si>
    <t>ALQUILER GRUA DOMICILIARIA</t>
  </si>
  <si>
    <t>CAMA ARTICULADA ELÉCTRICA (CON COLCHON)</t>
  </si>
  <si>
    <t>CAMA ARTICULADA CON CARRO ELEVADOR (CON COLCHON)</t>
  </si>
  <si>
    <t>ALQUILER CAMA ARTICULADA ELÉCTRICA</t>
  </si>
  <si>
    <t xml:space="preserve">BARANDILLAS CAMA ABATIBLES </t>
  </si>
  <si>
    <t>RESPALDO CAMA AJUSTABLE</t>
  </si>
  <si>
    <t>MESA PARA CAMA</t>
  </si>
  <si>
    <t>TRAPECIO INCORPORADOR</t>
  </si>
  <si>
    <t>SOBRE- COLCHÓN ANTIESCARAS</t>
  </si>
  <si>
    <t>COLCHÓN ANTIESCARAS DE AIRE DINÁMICO CON COMPRESOR DIGITAL</t>
  </si>
  <si>
    <t>COLCHÓN ANTIESCARAS DE AIRE DINÁMICO CON AJUSTE DE PRESIÓN AUTOMÁTICA</t>
  </si>
  <si>
    <t>CUBREESCAYOLAS CON CIERRE DE VELCRO PARA BRAZO</t>
  </si>
  <si>
    <t>CUBREESCAYOLAS CON CIERRE DE VELCRO PARA PIERNA</t>
  </si>
  <si>
    <t>BANCO DE TRANSFERENCIA DUCHA-BAÑERA</t>
  </si>
  <si>
    <t>TABLA DE TRANSFERENCIA PARA BAÑERA</t>
  </si>
  <si>
    <t>ASIENTO PARA BAÑERA</t>
  </si>
  <si>
    <t>SILLA PARA DUCHA</t>
  </si>
  <si>
    <t>TABLA-ASIENTO PARA BAÑERA CON DISCO GIRATORIO</t>
  </si>
  <si>
    <t>ASIENTO DE PARED PARA DUCHA CON PATAS</t>
  </si>
  <si>
    <t>ALZA INODORO SIN TAPA</t>
  </si>
  <si>
    <t>ALZA INODORO CON TAPA</t>
  </si>
  <si>
    <t>SILLA DE RUEDAS PARA DE BAÑO Y WC</t>
  </si>
  <si>
    <t>ELEVADOR DE WC REGULABLE CON REPOSABRAZOS</t>
  </si>
  <si>
    <t>TABLA DE TRANSFERENCIA</t>
  </si>
  <si>
    <t>DISCO GIRATORIO</t>
  </si>
  <si>
    <t>PLATAFORMA DE TRASNFERENCIAS</t>
  </si>
  <si>
    <t>MOTOR PROPULSOR PARA SILLA DE RUEDAS MANUAL</t>
  </si>
  <si>
    <t>SILLA DE RUEDAS SUBEESCALERAS MANUAL</t>
  </si>
  <si>
    <t>RAMPA MANUAL PORTATIL</t>
  </si>
  <si>
    <t>SILLA WC</t>
  </si>
  <si>
    <t>ASIENTO ELEVADOR WC TIPO PRESSALIT</t>
  </si>
  <si>
    <t>ESPIROMETRO DE INCENTIVO</t>
  </si>
  <si>
    <t>PLANO INCLINADO ELECTRICO</t>
  </si>
  <si>
    <t>CAMA ARTICULADA 135CM</t>
  </si>
  <si>
    <t>COLCHON PARA CAMA ARTICULADA 135CM</t>
  </si>
  <si>
    <t>BATERIA PARA CAMA ARTICULADA</t>
  </si>
  <si>
    <t>ORTESIS LUMBO-SACRA SEMIRRÍGIDA ELÁSTICA CON FLEJES POSTERIORES</t>
  </si>
  <si>
    <t>ORTESIS LUMBO-SACRA SEMIRRÍGIDA EN TEJIDO NO ELÁSTICO</t>
  </si>
  <si>
    <t>ORTESIS LUMBO-SACRA SEMIRRÍGIDA PARA ABDOMEN PÉNDULO</t>
  </si>
  <si>
    <t>ORTESIS LUMBO-SACRA SEMIRRÍGIDA PARA EVENTRACIÓN Y/U OSTOMÍA</t>
  </si>
  <si>
    <t>ORTESIS LUMBO-SACRA SEMIRRÍGIDA, A MEDIDA</t>
  </si>
  <si>
    <t>ORTESIS LUMBO-SACRA RÍGIDA, PREFABRICADA</t>
  </si>
  <si>
    <t>ORTESIS LUMBO-SACRA RÍGIDA, A MEDIDA</t>
  </si>
  <si>
    <t>ORTESIS LUMBO-SACRA KNIGHT</t>
  </si>
  <si>
    <t>ORTESIS LUMBO-SACRA CON ARMAZÓN RÍGIDO POSTERIOR Y TEJIDO ELÁSTICO</t>
  </si>
  <si>
    <t>ORTESIS TORACO-LUMBAR SEMIRRÍGIDA</t>
  </si>
  <si>
    <t>ORTESIS TORACO-LUMBAR SEMIRRÍGIDA PARA ABDOMEN PÉNDULO</t>
  </si>
  <si>
    <t>ORTESIS TORACO-LUMBAR SEMIRRÍGIDA, A MEDIDA</t>
  </si>
  <si>
    <t>ORTESIS TORACO-LUMBAR RÍGIDA MONOVALVA PARA INMOVILIZACIÓN, PREFABRICADA</t>
  </si>
  <si>
    <t>ORTESIS TORACO-LUMBAR RÍGIDA BIVALVA CON APOYO ESTERNAL PARA INMOVILIZACIÓN, PREFABRICADA</t>
  </si>
  <si>
    <t>ORTESIS TORACO-LUMBAR RÍGIDA PARA INMOVILIZACIÓN, A MEDIDA</t>
  </si>
  <si>
    <t>ORTESIS TORACO-LUMBAR TAYLOR, PREFABRICADA</t>
  </si>
  <si>
    <t>ORTESIS TORACO-LUMBAR CON ARMAZÓN RÍGIDO POSTERIOR Y TEJIDO ELÁSTICO</t>
  </si>
  <si>
    <t>CORSÉ RÍGIDO DE CORRECCIÓN PROGRESIVA PARA CIFOLORDOSIS, A MEDIDA</t>
  </si>
  <si>
    <t>CORSÉ RÍGIDO DE CORRECCIÓN PROGRESIVA PARA CIFOLORDOSIS ARTICULADO, A MEDIDA</t>
  </si>
  <si>
    <t>CORSÉ DE STAGNARA O LYONES, A MEDIDA</t>
  </si>
  <si>
    <t>CORSÉ DE MICHEL, A MEDIDA</t>
  </si>
  <si>
    <t>CORSÉ BOSTON CON APERTURAS DE EXPANSIÓN Y ALMOHADILLAS DE PRESIÓN, PREFABRICADO</t>
  </si>
  <si>
    <t>CORSÉ BOSTON  CON APERTURAS DE EXPANSIÓN Y ALMOHADILLAS DE PRESIÓN, TALLA ESPECIAL</t>
  </si>
  <si>
    <t>CORSÉ BOSTON BLANDO</t>
  </si>
  <si>
    <t>CORSÉ BOSTON CON APERTURAS DE EXPANSIÓN Y ALMOHADILLAS DE PRESIÓN, A MEDIDA</t>
  </si>
  <si>
    <t>ORTESIS DE INCLINACIÓN LATERAL DE USO NOCTURNO, A MEDIDA</t>
  </si>
  <si>
    <t>CORSÉ DE TERMOPLÁSTICO TIPO PROVIDENCE, A MEDIDA</t>
  </si>
  <si>
    <t>ORTESIS DE HIPEREXTENSIÓN DE JEWETT</t>
  </si>
  <si>
    <t>ORTESIS DE HIPEREXTENSIÓN CRUCIFORME</t>
  </si>
  <si>
    <t>ORTESIS DE HIPEREXTENSIÓN BASCULANTE</t>
  </si>
  <si>
    <t>SOPORTE CERVICAL SEMIRRÍGIDO BLANDO CON REFUERZO, BIVALVO, CON APOYO MENTONIANO</t>
  </si>
  <si>
    <t>ORTESIS CERVICAL RÍGIDA CON APOYO OCCIPITAL Y MENTONIANO</t>
  </si>
  <si>
    <t>SOPORTE CERVICAL TIPO SOMI</t>
  </si>
  <si>
    <t>MINERVA LARGA, A MEDIDA</t>
  </si>
  <si>
    <t>MINERVA LARGA, PREFABRICADA</t>
  </si>
  <si>
    <t>CHALECO PARA HALO</t>
  </si>
  <si>
    <t>CORSÉ DE MILWAUKEE CON CESTA PÉLVICA EN CUERO Y PLACAS CORRECTORAS, A MEDIDA</t>
  </si>
  <si>
    <t>CORSÉ DE MILWAUKEE CON CESTA PÉLVICA EN TERMOPLÁSTICO Y PLACAS CORRECTORAS, A MEDIDA</t>
  </si>
  <si>
    <t>SUPRAESTRUCTURA DE CORSÉ DE MILWAUKEE ADAPTADA A OTRO TIPO DE CORSÉ</t>
  </si>
  <si>
    <t>CESTA PÉLVICA EN CUERO PARA CORSÉ DE MILWAUKEE, A MEDIDA</t>
  </si>
  <si>
    <t>CESTA PÉLVICA EN TERMOPLÁSTICO PARA CORSÉ DE MILWAUKEE, A MEDIDA</t>
  </si>
  <si>
    <t>ORTESIS PASIVA RÍGIDA PULGAR EN OPOSICIÓN O ABDUCCIÓN, PREFABRICADA</t>
  </si>
  <si>
    <t>ORTESIS PASIVA  PULGAR EN OPOSICIÓN O ABDUCCIÓN, A MEDIDA</t>
  </si>
  <si>
    <t>ORTESIS PASIVA RÍGIDA INMOVILIZACIÓN DE DEDO, PREFABRICADA</t>
  </si>
  <si>
    <t>ORTESIS PASIVA INMOVILIZACIÓN DE DEDO, A MEDIDA</t>
  </si>
  <si>
    <t>ORTESIS ACTIVA DEDO PULGAR, PREFABRICADA</t>
  </si>
  <si>
    <t>ORTESIS ACTIVA EXTENSORA PARA DEDO</t>
  </si>
  <si>
    <t>ORTESIS ACTIVA FLEXORA PARA DEDO</t>
  </si>
  <si>
    <t>ORTESIS PASIVA ARTICUL METACARPOFALÁNGICAS, PREFABRICADA</t>
  </si>
  <si>
    <t>ORTESIS PASIVA METACARPOFALÁNGICAS, A MEDIDA</t>
  </si>
  <si>
    <t>ORTESIS PASIVA PROGRESIVA ARTICUL METACARPOFALÁNGICAS</t>
  </si>
  <si>
    <t>ORTESIS ACTIVA EXTENSORA ARTICUL METACARPOFALÁNGICAS</t>
  </si>
  <si>
    <t>ORTESIS ACTIVA FLEXORA ARTICUL METACARPOFALÁNGICAS</t>
  </si>
  <si>
    <t>ORTESIS ACTIVA FLEXORA ARTICUL METACARPOFALÁNGICAS Y ADITAMENTO EXTENSOR DE DEDO/S</t>
  </si>
  <si>
    <t>ORTESIS ACTIVA EXTENSORA ARTICUL METACARPOFALÁNGICAS Y ADITAMENTO EXTENSOR/ABDUCTOR PULGAR</t>
  </si>
  <si>
    <t>ORTESIS ACTIVA FLEXORA DE ARTICUL METACARPOFALÁNGICAS Y ADITAMENTO EXTENSOR/ABDUCTOR PULGAR</t>
  </si>
  <si>
    <t>ORTESIS PASIVA MUÑECA</t>
  </si>
  <si>
    <t>ORTESIS ACTIVA MUÑECA</t>
  </si>
  <si>
    <t>ORTESIS ACTIVA FLEXORA ARTICUL METACARPOFALÁNGICAS CON ESTABILIZACIÓN MUÑECA</t>
  </si>
  <si>
    <t>ORTESIS ACTIVA EXTENSORA ARTICUL METACARPOFALÁNGICAS CON ESTABILIZACIÓN MUÑECA</t>
  </si>
  <si>
    <t>ORTESIS PASIVA MUÑECA, MANO Y DEDO/S, PREFABRICADA</t>
  </si>
  <si>
    <t>ORTESIS PASIVA MUÑECA, MANO Y DEDO/S, A MEDIDA</t>
  </si>
  <si>
    <t>ORTESIS ACTIVA FLEXIÓN DORSAL DE MUÑECA Y ARTICULACIONES, PREFABRICADA</t>
  </si>
  <si>
    <t>ORTESIS ACTIVA FLEXIÓN DORSAL DE MUÑECA Y ARTICULACIONES, A MEDIDA</t>
  </si>
  <si>
    <t>ORTESIS PASIVA CODO SIN ARTICULACIÓN, PREFABRICADA</t>
  </si>
  <si>
    <t>ORTESIS PASIVA CODO SIN ARTICULACIÓN, A MEDIDA</t>
  </si>
  <si>
    <t>ORTESIS ACTIVA CODO FLEXIÓN Y/O EXTENSIÓN CON ARTICULACIÓN REGULABLE, PREFABRICADA</t>
  </si>
  <si>
    <t>ORTESIS ACTIVA CODO FLEXIÓN Y/O EXTENSIÓN, A MEDIDA</t>
  </si>
  <si>
    <t>ORTESIS PASIVA ANTEBRAZO, PREFABRICADA</t>
  </si>
  <si>
    <t>ORTESIS PASIVA ANTEBRAZO, A MEDIDA</t>
  </si>
  <si>
    <t>ORTESIS PASIVA INMOVILIZACIÓN ÓSEA DE BRAZO, PREFABRICADA</t>
  </si>
  <si>
    <t>ORTESIS PASIVA INMOVILIZACIÓN ÓSEA DE BRAZO, A MEDIDA</t>
  </si>
  <si>
    <t>ORTESIS PASIVA HOMBRO, CODO Y MUÑECA EN POSICIÓN DETERMINADA</t>
  </si>
  <si>
    <t>ORTESIS PASIVA SUBLUXACIÓN DE HOMBRO</t>
  </si>
  <si>
    <t>ORTESIS PASIVA HOMBRO, CODO Y MUÑECA CON ARTICULACIÓN DE CODO</t>
  </si>
  <si>
    <t>ORTESIS MULTIARTICULADA PASIVA CONTROL ARTICUL DE HOMBRO, CODO Y MUÑECA</t>
  </si>
  <si>
    <t>ORTESIS MULTIARTICULADA ACTIVA CONTROL ARTICUL DE HOMBRO, CODO Y MUÑECA</t>
  </si>
  <si>
    <t>ARTICULACIÓN CODO MECÁNICA MONOCÉNTRICA</t>
  </si>
  <si>
    <t>ARTICULACIÓN CODO MECÁNICA POLICÉNTRICA</t>
  </si>
  <si>
    <t>ARTICULACIÓN CODO TIPO TORNILLO SIN FIN</t>
  </si>
  <si>
    <t>ARTICULACIÓN CODO TIPO CREMALLERA O RUEDA DENTADA</t>
  </si>
  <si>
    <t>ARTICULACIÓN CODO DINÁMICA Y ACTIVA</t>
  </si>
  <si>
    <t>ORTESIS POSTERIOR PASIVA TIBIAL</t>
  </si>
  <si>
    <t>ORTESIS NO ARTICULADA INMOVIL MEDIO-LATERAL Y FLEXO-EXTENSIÓN ARTICUL TIBIO-TARSIANA</t>
  </si>
  <si>
    <t>ORTESIS TIBIAL DE MARCHA EN DESCARGA</t>
  </si>
  <si>
    <t>ORTESIS DE CONTROL MEDIO-LATERAL ARTICUL TIBIO-TARSIANA DOS HEMIVALVAS Y CÁMARA DE AIRE O GEL</t>
  </si>
  <si>
    <t>ORTESIS DE CONTROL MEDIO-LATERAL ARTICUL TIBIO-TARSIANA SISTEMA DE CONTENCIÓN</t>
  </si>
  <si>
    <t>ORTESIS DINÁMICA LIGAMENTOS LATERALES DEL TOBILLO</t>
  </si>
  <si>
    <t>ORTESIS POSTERIOR ANTIEQUINO, «RANCHO LOS AMIGOS», PREFABRICADA</t>
  </si>
  <si>
    <t>ORTESIS POSTERIOR ANTIEQUINO, «RANCHO LOS AMIGOS», A MEDIDA</t>
  </si>
  <si>
    <t>ORTESIS ANTIEQUINO, DINÁMICA, ALAMBRE DE ACERO ANCLADA A ZAPATO</t>
  </si>
  <si>
    <t>ORTESIS ANTIEQUINO, DINÁMICA TENSOR ELÁSTICO ANTERIOR</t>
  </si>
  <si>
    <t>BITUTOR DE KLENZACK, A MEDIDA (UNIDAD)</t>
  </si>
  <si>
    <t>ORTESIS TIBIAL ANTIEQUINO TERMOCONFORMADA, A MEDIDA</t>
  </si>
  <si>
    <t>ORTESIS TIBIAL ANTIEQUINO TERMOCONFORMADA CON VALVA ANTERIOR, A MEDIDA</t>
  </si>
  <si>
    <t>ORTESIS POSTERIOR DINÁMICA ANTIEQUINO</t>
  </si>
  <si>
    <t>BITUTOR CORTO, A MEDIDA (UNIDAD)</t>
  </si>
  <si>
    <t>POLAINA TOBILLO-DEBAJO DE LA RODILLA, A MEDIDA</t>
  </si>
  <si>
    <t>ORTESIS FUNCIONAL PTB, PREFABRICADA</t>
  </si>
  <si>
    <t>ORTESIS FUNCIONAL PTB, A MEDIDA</t>
  </si>
  <si>
    <t>ORTESIS DESCARGA PIE, A MEDIDA</t>
  </si>
  <si>
    <t>BOTÍN CUERO MOLDEADO ADAPTACION ORTESIS, A MEDIDA</t>
  </si>
  <si>
    <t>BOTA BOXER ADAPTACION ORTESIS MARCHA 34-37 (PAR)</t>
  </si>
  <si>
    <t>BOTA BOXER ADAPTACION ORTESIS MARCHA +38 (PAR)</t>
  </si>
  <si>
    <t>CORREA EN «T» ANTIVALGO/ANTIVARO</t>
  </si>
  <si>
    <t>ORTESIS PLANTAR, A MEDIDA</t>
  </si>
  <si>
    <t>ORTESIS PASIVA INMOVILIZ RODILLA SIN ARTICUL</t>
  </si>
  <si>
    <t>ORTESIS PASIVA INMOVILIZ RODILLA CON ARTICUL</t>
  </si>
  <si>
    <t>ORTESIS ARTICUL RODILLA, SIST ESTABILIZACIÓN</t>
  </si>
  <si>
    <t>ORTESIS ARTICUL RODILLA, SIST ESTABILIZ Y RODETE ROTULIANO COMPRES INTERMITENTE</t>
  </si>
  <si>
    <t>ORTESIS RODILLA ESTABILIZ CON ARTICUL MONOC GRADUABLE DE FLEXO-EXTENSIÓN</t>
  </si>
  <si>
    <t>ORTESIS RODILLA ESTABILIZ CON ARTICUL POLIC GRADUABLE DE FLEXO-EXTENSIÓN</t>
  </si>
  <si>
    <t>ORTESIS RODILLA CONTROL GENU RECURVATUM</t>
  </si>
  <si>
    <t>ORTESIS RODILLA CONTROL INESTAB MEDIOLATERAL (VARO-VALGO)</t>
  </si>
  <si>
    <t>ORTESIS CONTROL MEDIOLATERAL Y FLEXO-EXTENSIÓN RODILLA (LCA)</t>
  </si>
  <si>
    <t>ORTESIS CONTROL MEDIOLATERAL Y/O DE FLEXO-EXTENSIÓN RODILLA, A MEDIDA</t>
  </si>
  <si>
    <t>ORTESIS EXTENSIÓN RODILLA CON VALVA POSTERIOR DE MUSLO, PIERNA Y PIE, A MEDIDA</t>
  </si>
  <si>
    <t>ORTESIS EXTENSIÓN RODILLA CON VALVA POSTERIOR DE MUSLO, PIERNA Y PIE, CON DISPOSITIVO</t>
  </si>
  <si>
    <t>ORTESIS ABDUCCIÓN TOBILLO A MUSLO CON PLETINA GRADUABLE, A MEDIDA</t>
  </si>
  <si>
    <t>MUSLERA CONFORMADA, A MEDIDA</t>
  </si>
  <si>
    <t>ORTESIS RODILLA A PIE APOYO ANTERIOR, A MEDIDA.</t>
  </si>
  <si>
    <t>ORTESIS FUNCIONAL QTB, A MEDIDA</t>
  </si>
  <si>
    <t>ORTESIS INMOVILIZ CADERA SIN ARTICULACIÓN, A MEDIDA</t>
  </si>
  <si>
    <t>ORTESIS INMOVILIZ CADERA SIN ARTICULACIÓN, PREFABRICADA</t>
  </si>
  <si>
    <t>ORTESIS MODULAR ABDUCCIÓN CADERA REGULABLE</t>
  </si>
  <si>
    <t>BITUTOR FEMORAL METÁLICO AROS, A MEDIDA (UN)</t>
  </si>
  <si>
    <t>BITUTOR FEMORAL METÁLICO MUSLERA APOYO ISQUIÁTICO, A MEDIDA (UN)</t>
  </si>
  <si>
    <t>BITUTOR FEMORAL METÁLICO ENCAJE CUADRANGULAR, A MEDIDA (UN)</t>
  </si>
  <si>
    <t>BITUTOR FEMORAL METÁLICO CINTURÓN PÉLVICO, A MEDIDA (UN)</t>
  </si>
  <si>
    <t>BITUTOR FEMORAL METÁLICO MUSLERA APOYO ISQUIÁTICO Y CINTURÓN PÉLVICO, A MEDIDA (UN)</t>
  </si>
  <si>
    <t>BITUTOR FEMORAL METÁLICO ENCAJE CUADRANGULAR Y CINTURÓN PÉLVICO, A MEDIDA (UN)</t>
  </si>
  <si>
    <t>MONOTUTOR FEMORAL CON ARTICULACIÓN RODILLA Y TOBILLO, A MEDIDA</t>
  </si>
  <si>
    <t>ORTESIS PIE A TERCIO PROXIMAL DE MUSLO, A MEDIDA (TPV)</t>
  </si>
  <si>
    <t>ORTESIS DESROTADORA FEMORAL (TWISTER) (UN)</t>
  </si>
  <si>
    <t>ORTESIS DESROTADORA FEMORAL EN TEJIDO ELÁSTICO (UN)</t>
  </si>
  <si>
    <t>DISPOSITIVO ESTABILIZADOR PARA ORTESIS DE MARCHA BILATERAL</t>
  </si>
  <si>
    <t>ARTICULACIÓN RÍGIDA TOBILLO LIBRE</t>
  </si>
  <si>
    <t>ARTICULACIÓN RÍGIDA TOBILLO CONTROL DORSAL Y PLANTAR</t>
  </si>
  <si>
    <t>ARTICULACIÓN FLEXIBLE TOBILLO MOVIM FLEXIÓN DORSAL/PLANTAR</t>
  </si>
  <si>
    <t xml:space="preserve">ARTICULACIÓN RÍGIDA TOBILLO DINÁMICA MOVIM FLEXIÓN DORSAL/PLANTAR </t>
  </si>
  <si>
    <t>ARTICULACIÓN FLEXIBLE TOBILLO MOVIM FLEXIÓN DORSAL/PLANTAR VARIABLE</t>
  </si>
  <si>
    <t>ARTICULACIÓN FLEXIBLE TOBILLO MOVIM FLEXIÓN DORSAL/PLANTAR TOPE</t>
  </si>
  <si>
    <t>ARTICULACIÓN RODILLA LIBRE</t>
  </si>
  <si>
    <t>ARTICULACIÓN RODILLA LIBRE CON EJE</t>
  </si>
  <si>
    <t>ARTICULACIÓN RODILLA LIBRE EXTENSIÓN</t>
  </si>
  <si>
    <t>ARTICULACIÓN RODILLA CIERRE ANILLAS</t>
  </si>
  <si>
    <t>ARTICULACIÓN RODILLA CIERRE SUIZO</t>
  </si>
  <si>
    <t>ARTICULACIÓN RODILLA POLICÉNTRICA</t>
  </si>
  <si>
    <t>ARTICULACIÓN RODILLA DENTADA BLOQUEO FLEXIÓN</t>
  </si>
  <si>
    <t>ARTICULACIÓN CADERA LIBRE</t>
  </si>
  <si>
    <t>ARTICULACIÓN CADERA LIBRE MOV ABDUCCIÓN</t>
  </si>
  <si>
    <t>ARTICULACIÓN CADERA CIERRE ANILLAS</t>
  </si>
  <si>
    <t>ARTICULACIÓN CADERA CIERRE ANILLAS Y ABDUCCIÓN</t>
  </si>
  <si>
    <t>CINTURÓN PÉLVICO PARA ORTESIS M.I.</t>
  </si>
  <si>
    <t>CINTURÓN PÉLVICO SOPORTE GLÚTEO</t>
  </si>
  <si>
    <t>BARRA PARA ORTESIS DE M.I.</t>
  </si>
  <si>
    <t>ESTRIBO PARA ORTESIS DE M.I.</t>
  </si>
  <si>
    <t>GALÁPAGO, PREFABRICADO</t>
  </si>
  <si>
    <t>GALÁPAGO, A MEDIDA</t>
  </si>
  <si>
    <t>CALZADO ORTOPÉDICO (PAR)</t>
  </si>
  <si>
    <t>CALZADO ORTOPÉDICO, A MEDIDA (PAR)</t>
  </si>
  <si>
    <t>MULETA SOPORTE ANTEBRAZO Y EMPUÑADURA ANATÓMICA (UN)</t>
  </si>
  <si>
    <t>MULETA TRES O MÁS PATAS</t>
  </si>
  <si>
    <t>ANDADOR FIJO REGULABLE EN ALTURA</t>
  </si>
  <si>
    <t>ANDADOR PLEGABLE REGULABLE EN ALTURA</t>
  </si>
  <si>
    <t>ANDADOR DEAMBULADOR PLEGABLE DE ALTURA REGULABLE</t>
  </si>
  <si>
    <t>ANDADOR RUEDAS DELANTERAS Y TACOS TRASEROS</t>
  </si>
  <si>
    <t>ANDADOR RUEDAS DELANTERAS Y TACOS TRASEROS CON ASIENTO</t>
  </si>
  <si>
    <t>ANDADOR RUEDAS DELANTERAS GIRATORIAS Y TRASERAS CON FRENO</t>
  </si>
  <si>
    <t>ANDADOR CONTROL POSTURAL DE TRONCO Y PELVIS, GRADUABLE EN ALTURA Y FRENO</t>
  </si>
  <si>
    <t>ANDADOR ANTEROPOSTERIOR GRADUABLE EN ALTURA, ASIENTO ABATIBLE Y FRENO</t>
  </si>
  <si>
    <t>SOPORTE DE CUELLO PARA LINFEDEMA, A MEDIDA</t>
  </si>
  <si>
    <t>MÁSCARA ABIERTA PARA LINFEDEMA, A MEDIDA</t>
  </si>
  <si>
    <t>MÁSCARA ABIERTA BANDA LABIAL PARA LINFEDEMA, A MEDIDA</t>
  </si>
  <si>
    <t>MÁSCARA APERTURA OJOS, NARIZ Y BOCA PARA LINFEDEMA, A MEDIDA</t>
  </si>
  <si>
    <t>CAMISETA SIN MANGAS PARA LINFEDEMA DE TRONCO, A MEDIDA</t>
  </si>
  <si>
    <t>CAMISETA MANGA LARGA PARA LINFEDEMA DE TRONCO, A MEDIDA</t>
  </si>
  <si>
    <t>SOPORTE DE MAMA PARA AFECTACIÓN LINFÁTICA, PREFABRICADO</t>
  </si>
  <si>
    <t>GUANTELETE PARA LINFEDEMA, A MEDIDA</t>
  </si>
  <si>
    <t>GUANTELETE PARA LINFEDEMA, PREFABRICADO</t>
  </si>
  <si>
    <t>GUANTE PARA LINFEDEMA, A MEDIDA</t>
  </si>
  <si>
    <t>GUANTE PARA LINFEDEMA, PREFABRICADO</t>
  </si>
  <si>
    <t>GUANTE CON PROTECCIÓN DISTAL PARA LINFEDEMA, A MEDIDA</t>
  </si>
  <si>
    <t>GUANTE HASTA EL CODO PARA LINFEDEMA, A MEDIDA</t>
  </si>
  <si>
    <t>GUANTE HASTA EL CODO CON PROTECCIÓN DISTAL PARA LINFEDEMA, A MEDIDA</t>
  </si>
  <si>
    <t>MANGA PARA LINFEDEMA, A MEDIDA</t>
  </si>
  <si>
    <t>MANGA PARA LINFEDEMA, PREFABRICADA</t>
  </si>
  <si>
    <t>MANGA CON GUANTELETE PARA LINFEDEMA, A MEDIDA</t>
  </si>
  <si>
    <t>MANGA CON GUANTELETE PARA LINFEDEMA, PREFABRICADA</t>
  </si>
  <si>
    <t>MANGA CON GUANTE PARA LINFEDEMA, A MEDIDA</t>
  </si>
  <si>
    <t>MANGA HASTA HOMBRO PARA LINFEDEMA, A MEDIDA</t>
  </si>
  <si>
    <t>MANGA HASTA HOMBRO PARA LINFEDEMA, PREFABRICADA</t>
  </si>
  <si>
    <t>MANGA HASTA HOMBRO CON GUANTELETE PARA LINFEDEMA, A MEDIDA</t>
  </si>
  <si>
    <t>MANGA HASTA HOMBRO CON GUANTELETE PARA LINFEDEMA, PREFABRICADA</t>
  </si>
  <si>
    <t>MANGA HASTA HOMBRO CON GUANTE PARA LINFEDEMA, A MEDIDA</t>
  </si>
  <si>
    <t>GUANTE PARA PIE PARA LINFEDEMA, A MEDIDA</t>
  </si>
  <si>
    <t>GUANTE CON PROTECCIÓN DISTAL PARA PIE PARA LINFEDEMA, A MEDIDA</t>
  </si>
  <si>
    <t>MEDIA HASTA LA RODILLA PARA LINFEDEMA, A MEDIDA</t>
  </si>
  <si>
    <t>MEDIA HASTA LA RODILLA PARA LINFEDEMA, PREFABRICADA.</t>
  </si>
  <si>
    <t>MEDIA ENTERA PARA LINFEDEMA, A MEDIDA.</t>
  </si>
  <si>
    <t>MEDIA ENTERA PARA LINFEDEMA, PREFABRICADA.</t>
  </si>
  <si>
    <t>MEDIA ENTERA CON SUJECIÓN A LA CINTURA PARA LINFEDEMA, A MEDIDA.</t>
  </si>
  <si>
    <t>PANTY DE UNA EXTREMIDAD PARA LINFEDEMA, A MEDIDA.</t>
  </si>
  <si>
    <t>PANTY DE UNA EXTREMIDAD PARA LINFEDEMA, PREFABRICADO.</t>
  </si>
  <si>
    <t>PANTY (DE DOS PIERNAS) PARA LINFEDEMA, A MEDIDA.</t>
  </si>
  <si>
    <t>PANTY (DE DOS PIERNAS) PARA LINFEDEMA, PREFABRICADO.</t>
  </si>
  <si>
    <t>PANTALÓN DE PERNERA CORTA PARA LINFEDEMA, A MEDIDA.</t>
  </si>
  <si>
    <t>PANTALÓN PARA LINFEDEMA, A MEDIDA.</t>
  </si>
  <si>
    <t>SOPORTE DE CUELLO PARA QUEMADOS Y GRANDES QUELOIDES, A MEDIDA</t>
  </si>
  <si>
    <t>SOPORTE DE MENTÓN PARA QUEMADOS Y GRANDES QUELOIDES, A MEDIDA</t>
  </si>
  <si>
    <t>SOPORTE DE CUELLO Y MENTÓN PARA QUEMADOS Y GRANDES QUELOIDES, A MEDIDA</t>
  </si>
  <si>
    <t>MÁSCARA ABIERTA PARA QUEMADOS Y GRANDES QUELOIDES, A MEDIDA</t>
  </si>
  <si>
    <t>MÁSCARA ABIERTA CON BANDA LABIAL PARA QUEMADOS Y GRANDES QUELOIDES, A MEDIDA</t>
  </si>
  <si>
    <t>MÁSCARA CON APERTURA PARA OJOS, NARIZ Y BOCA PARA QUEMADOS Y GRANDES QUELOIDES, A MEDIDA</t>
  </si>
  <si>
    <t>MÁSCARA DE TERMOPLÁSTICO O SIMILAR CON SILICONA PARA QUEMADOS Y GRANDES QUELOIDES, A MEDIDA</t>
  </si>
  <si>
    <t>CAMISETA SIN MANGAS PARA QUEMADOS Y GRANDES QUELOIDES, A MEDIDA</t>
  </si>
  <si>
    <t>CAMISETA CON MANGAS CORTAS PARA QUEMADOS Y GRANDES QUELOIDES, A MEDIDA</t>
  </si>
  <si>
    <t>CAMISETA CON MANGAS LARGAS PARA QUEMADOS Y GRANDES QUELOIDES, A MEDIDA</t>
  </si>
  <si>
    <t>TRONCO SIN MANGAS PARA QUEMADOS Y GRANDES QUELOIDES, A MEDIDA</t>
  </si>
  <si>
    <t>TRONCO CON MANGAS CORTAS PARA QUEMADOS Y GRANDES QUELOIDES, A MEDIDA</t>
  </si>
  <si>
    <t>TRONCO CON MANGAS LARGAS PARA QUEMADOS Y GRANDES QUELOIDES, A MEDIDA</t>
  </si>
  <si>
    <t>GUANTELETE PARA QUEMADOS Y GRANDES QUELOIDES, A MEDIDA</t>
  </si>
  <si>
    <t>GUANTE SIN PROTECCIÓN DISTAL PARA QUEMADOS Y GRANDES QUELOIDES, A MEDIDA</t>
  </si>
  <si>
    <t>GUANTE CON PROTECCIÓN DISTAL PARA QUEMADOS Y GRANDES QUELOIDES, A MEDIDA</t>
  </si>
  <si>
    <t>GUANTE HASTA EL CODO SIN PROTECCIÓN DISTAL PARA QUEMADOS Y GRANDES QUELOIDES, A MEDIDA</t>
  </si>
  <si>
    <t>GUANTE HASTA EL CODO CON PROTECCIÓN DISTAL PARA QUEMADOS Y GRANDES QUELOIDES, A MEDIDA</t>
  </si>
  <si>
    <t>MANGA PARA QUEMADOS Y GRANDES QUELOIDES, A MEDIDA</t>
  </si>
  <si>
    <t>MANGA CON GUANTELETE PARA QUEMADOS Y GRANDES QUELOIDES, A MEDIDA</t>
  </si>
  <si>
    <t>MANGA CON GUANTE PARA QUEMADOS Y GRANDES QUELOIDES, A MEDIDA</t>
  </si>
  <si>
    <t>MANGA ABARCANDO EL HOMBRO PARA QUEMADOS Y GRANDES QUELOIDES, A MEDIDA</t>
  </si>
  <si>
    <t>MANGA ABARCANDO EL HOMBRO CON GUANTELETE PARA QUEMADOS Y GRANDES QUELOIDES, A MEDIDA</t>
  </si>
  <si>
    <t>MANGA ABARCANDO EL HOMBRO CON GUANTE PARA QUEMADOS Y GRANDES QUELOIDES, A MEDIDA</t>
  </si>
  <si>
    <t>GUANTE CON DEDOS SIN PROTECCIÓN DISTAL PARA PIE PARA QUEMADOS Y GRANDES QUELOIDES, A MEDIDA</t>
  </si>
  <si>
    <t>GUANTE CON DEDOS CON PROTECCIÓN DISTAL PARA PIE PARA QUEMADOS Y GRANDES QUELOIDES, A MEDIDA</t>
  </si>
  <si>
    <t>MEDIA HASTA LA RODILLA PARA QUEMADOS Y GRANDES QUELOIDES, A MEDIDA</t>
  </si>
  <si>
    <t>MEDIA ENTERA PARA QUEMADOS Y GRANDES QUELOIDES, A MEDIDA</t>
  </si>
  <si>
    <t>MEDIA ENTERA CON SUJECIÓN A LA CINTURA PARA QUEMADOS Y GRANDES QUELOIDES, A MEDIDA</t>
  </si>
  <si>
    <t>PANTY DE UNA EXTREMIDAD PARA QUEMADOS Y GRANDES QUELOIDES, A MEDIDA</t>
  </si>
  <si>
    <t>PANTY (DE DOS PIERNAS) PARA QUEMADOS Y GRANDES QUELOIDES, A MEDIDA</t>
  </si>
  <si>
    <t>PANTALÓN DE PERNERA CORTA PARA QUEMADOS Y GRANDES QUELOIDES, A MEDIDA</t>
  </si>
  <si>
    <t>PANTALÓN PARA QUEMADOS Y GRANDES QUELOIDES, A MEDIDA</t>
  </si>
  <si>
    <t>TOBILLERA PARA QUEMADOS Y GRANDES QUELOIDES, A MEDIDA</t>
  </si>
  <si>
    <t>CIERRE DE CREMALLERA, A MEDIDA.</t>
  </si>
  <si>
    <t>CIERRE DE CORCHETES, A MEDIDA.</t>
  </si>
  <si>
    <t>CIERRE DE VELCRO, A MEDIDA.</t>
  </si>
  <si>
    <t>APERTURA DE MAMAS, A MEDIDA.</t>
  </si>
  <si>
    <t>CONFECCIÓN DE COPAS, A MEDIDA.</t>
  </si>
  <si>
    <t>CONFECCIÓN DE BOLSA ESCROTAL, A MEDIDA.</t>
  </si>
  <si>
    <t>ADAPTACIÓN ANATÓMICA ARTICULAR, A MEDIDA.</t>
  </si>
  <si>
    <t>ADAPTACIÓN TEXTIL, A MEDIDA.</t>
  </si>
  <si>
    <t>INSERCIÓN DE BOLSILLO, A MEDIDA.</t>
  </si>
  <si>
    <t>ALMOHADILLAS LINFÁTICAS, A MEDIDA.</t>
  </si>
  <si>
    <t>BANDA PROXIMAL DE SUJECIÓN PARA PRENDAS DE COMPRESIÓN PARA LINFEDEMA, A MEDIDA.</t>
  </si>
  <si>
    <t>SOPORTE DE SILICONA PARA QUEMADOS Y GRANDES QUELOIDES, A MEDIDA.</t>
  </si>
  <si>
    <t>COJÍN ANTIESCARAS DE UNA SOLA PIEZA</t>
  </si>
  <si>
    <t>COJÍN ANTIESCARAS MODULAR CON BASE FIRME</t>
  </si>
  <si>
    <t>COJÍN ANTIESCARAS MÚLTIPLES CELDAS DE AIRE</t>
  </si>
  <si>
    <t>BIPEDESTADOR DE ADULTO</t>
  </si>
  <si>
    <t>ORTESIS DE RODILLA PARA LIGAMENTO CRUZADO POSTERIOR</t>
  </si>
  <si>
    <t>TOBILLERA CON FERULA ESTABILIZADORA</t>
  </si>
  <si>
    <t>SEPARADOR DEDOS</t>
  </si>
  <si>
    <t>MULETA AXILAR</t>
  </si>
  <si>
    <t>CODERA EPICONDILITIS NEOPRENO CON CINCHA</t>
  </si>
  <si>
    <t>CODERA ELASTICA CON ALMOHADILLA SILICONA Y CINCHA</t>
  </si>
  <si>
    <t>FÉRULA DEDO EXTENSIÓN DINÁMICA</t>
  </si>
  <si>
    <t>MUÑEQUERA VENDAJE NEOPRENO AMBIDIESTRA ONE SIZE</t>
  </si>
  <si>
    <t>MUÑEQUERA VENDAJE NEOPRENO CON PULGAR AMBIDIESTRA</t>
  </si>
  <si>
    <t>FÉRULA INMOVILIZADORA DE PULGAR AMBIDIESTRA TRANSPIRABLE</t>
  </si>
  <si>
    <t>MUÑEQUERA INMOVILIZADORA CON FÉRULA PALMAR AMBIDIESTRA</t>
  </si>
  <si>
    <t>MUÑEQUERA SEMIRRÍGIDA INMOV LARGA CON FÉRULA PALMAR Y PULGAR</t>
  </si>
  <si>
    <t>MUÑEQUERA SEMIRRÍGIDA INMOV CORTA CON FÉRULA PALMAR</t>
  </si>
  <si>
    <t>FÉRULA DE QUERVAIN</t>
  </si>
  <si>
    <t>FÉRULA INMOVILIZADORA DE MUÑECA TERMOPLÁSTICO CON PULGAR</t>
  </si>
  <si>
    <t>BRAZALETE EPICONDILITIS</t>
  </si>
  <si>
    <t>COJIN ABDUCCIÓN HOMBRO 15°</t>
  </si>
  <si>
    <t>CABESTRILLO</t>
  </si>
  <si>
    <t>MEDIA CIRCAID BRAZO</t>
  </si>
  <si>
    <t>GUANTE CON O SIN PUNTERA (a medida)</t>
  </si>
  <si>
    <t>MANGA CON SUJECIÓN SUPERIOR (a medida)</t>
  </si>
  <si>
    <t>MANGA CON SUJECIÓN SUPERIOR (estándar)</t>
  </si>
  <si>
    <t>MUSLERA ELÁSTICA</t>
  </si>
  <si>
    <t>MUSLERA DE NEOPRENO</t>
  </si>
  <si>
    <t>RODILLERA ELÁSTICA AQTIVO SKIN</t>
  </si>
  <si>
    <t>RODILLERA NEOPRENO RÓTULA ABIERTA</t>
  </si>
  <si>
    <t>RODILLERA ELÁSTICA RÓTULA CERRADA CON CENTRAJE ROTULIANO Y ESTAB LATERALES</t>
  </si>
  <si>
    <t>RODILLERA ELÁSTICA CON RODETE DE SILICONA</t>
  </si>
  <si>
    <t>RODILLERA NEOPRENO RÓTULA CERRADA</t>
  </si>
  <si>
    <t>RODILLERA NEOPRENO RÓTULA ABIERTA, ESTABILIZADORES LATERALES Y CINCHAS DE SUJECIÓN</t>
  </si>
  <si>
    <t>RODILLERA LIGAMENTO CRUZADOS</t>
  </si>
  <si>
    <t>SOPORTE PATELAR CON ALMOHADILLA DE SILICONA</t>
  </si>
  <si>
    <t>TOBILLERA ELÁSTICA</t>
  </si>
  <si>
    <t>TOBILLERA ELÁSTICA CRUZADA</t>
  </si>
  <si>
    <t>ORTESIS BIVALVA DE TOBILLO</t>
  </si>
  <si>
    <t>TOBILLERA ELÁSTICA CON ALMOHADILLAS VISCO- ELÁSTICAS</t>
  </si>
  <si>
    <t>TOBILLERA DE NEOPRENO</t>
  </si>
  <si>
    <t>CUÑA PARA WALKER</t>
  </si>
  <si>
    <t>MEDIA CORTA COMPRESIÓN NORMAL CON PUNTERA</t>
  </si>
  <si>
    <t>MEDIA CORTA COMPRESIÓN NORMAL SIN PUNTERA</t>
  </si>
  <si>
    <t>MEDIA CORTA COMPRESIÓN FUERTE CON PUNTERA</t>
  </si>
  <si>
    <t>MEDIA CORTA COMPRESIÓN FUERTE SIN PUNTERA</t>
  </si>
  <si>
    <t>MEDIA LARGA COMPRESIÓN NORMAL CON PUNTERA</t>
  </si>
  <si>
    <t>MEDIA LARGA COMPRESIÓN FUERTE CON PUNTERA</t>
  </si>
  <si>
    <t>MEDIA ENTERA COMPRESIÓN NORMAL CON PUNTERAY SUJECIÓN A LA CINTURA</t>
  </si>
  <si>
    <t>MEDIA ENTERA COMPRESIÓN FUERTE CON PUNTERA Y SUJECIÓN A LA CINTURA</t>
  </si>
  <si>
    <t>TALONERA DE SILICONA CON DESCARGA CENTRAL SIN BORDES LATERALES</t>
  </si>
  <si>
    <t>TALONERA DE SILICONA CON DESCARGA CENTRAL CON BORDES LATERALES</t>
  </si>
  <si>
    <t>PLANTILLA DE SILICONA LARGA SIN APOYO RETROCAPITAL</t>
  </si>
  <si>
    <t>PLANTILLA DE SILICONA LARGA CON APOYO RETROCAPITAL</t>
  </si>
  <si>
    <t>PLANTILLAS CON MOLDE (DENIS, EVA, FIBRA, RESINA, ETC)</t>
  </si>
  <si>
    <t>ZAPATO POSTQUIRÚRGICO</t>
  </si>
  <si>
    <t>ZAPATO POSTQUIRÚRGICO EN TALO</t>
  </si>
  <si>
    <t>MEDIA CIRCAID PIE</t>
  </si>
  <si>
    <t>MEDIA CIRCAID PIERNA</t>
  </si>
  <si>
    <t>FAJA SACROLUMBAR SEMIRRÍGIDA LARGA OPTIMA</t>
  </si>
  <si>
    <t>FAJA SACROLUMBAR SEMIRRÍGIDA OPTIMA</t>
  </si>
  <si>
    <t>FAJA ELÁSTICA CORTA LABORAL HAPPY WORK</t>
  </si>
  <si>
    <t>BANDA COSTAL HOMBRE</t>
  </si>
  <si>
    <t>BANDA COSTAL MUJER</t>
  </si>
  <si>
    <t>INMOVILIZADOR DE CLAVÍCULA</t>
  </si>
  <si>
    <t>COLLARÍN ANATÓMICO BLANDO PLÁSTICO</t>
  </si>
  <si>
    <t>CONTERA BASTON INGLES BASE ANCHA (UN)</t>
  </si>
  <si>
    <t>ALZA EXTERIOR (HASTA 12CM)</t>
  </si>
  <si>
    <t>FERULA MANO TERMOPLASTICO X-LITE (a medida)</t>
  </si>
  <si>
    <t>BASTON BIG (150KG)</t>
  </si>
  <si>
    <t>FERULA RIGIDA TIPO BOA (MUÑECA)</t>
  </si>
  <si>
    <t>COJIN VISCOELASTICO COXIS</t>
  </si>
  <si>
    <t>COJIN EN HERRADURA (COXIS)</t>
  </si>
  <si>
    <t>ORTESIS TORACO-LUMBAR SEMIRRIGIDA BIVALBA</t>
  </si>
  <si>
    <t>FAJA 3 BANDAS TIPO PRIMSPINE</t>
  </si>
  <si>
    <t>FERULA ANTEBRAQUIAL</t>
  </si>
  <si>
    <t>PRÓTESIS AMPUTACIÓN PARCIAL O TOTAL DEDOS PIE</t>
  </si>
  <si>
    <t>PRÓTESIS PARA LA AMPUTACIÓN DE CHOPART</t>
  </si>
  <si>
    <t>PRÓTESIS PARA LA AMPUTACIÓN DE CHOPART O LISFRANC</t>
  </si>
  <si>
    <t>PRÓTESIS PARA LA AMPUTACIÓN DE CHOPART. HEMIVALVA ANTERIOR</t>
  </si>
  <si>
    <t>PRÓTESIS PARA LA AMPUTACIÓN SYME</t>
  </si>
  <si>
    <t>ENCAJE TIBIAL PROVISIONAL RIGIDO</t>
  </si>
  <si>
    <t>ESTRUCTURA EXOESQUELETICA PARA PROTESIS TIBIAL</t>
  </si>
  <si>
    <t>ESTRUCTURA ENDOESQUELÉTICA PARA PRÓTESIS TIBIAL</t>
  </si>
  <si>
    <t>MUSLERA FEMORAL PARA PRÓTESIS TIBIAL</t>
  </si>
  <si>
    <t>SUSPENSOR DE SILICONA (TIBIAL)</t>
  </si>
  <si>
    <t>MEDIA TIBIAL DE TEJIDO FINO PARA EL MUÑON</t>
  </si>
  <si>
    <t>MEDIA TIBIAL DE TEJIDO GRUESO PARA EL MUÑON</t>
  </si>
  <si>
    <t xml:space="preserve">MEDIA TIBIAL CON AGUJERO DISTAL </t>
  </si>
  <si>
    <t>FUNDA COSMÉTICA ENDOESQUELÉTICA (TIBIAL)</t>
  </si>
  <si>
    <t>CUBIERTA ESTÉTICA FUNDA PROTECTORA SKINERGY PRÓTESIS TIBIAL</t>
  </si>
  <si>
    <t>MEDIA ESTÉTICA PROTESIS TIBIAL</t>
  </si>
  <si>
    <t>SISTEMA DE ANCLAJE DE PIN ESTRIADO (TIBIAL)</t>
  </si>
  <si>
    <t>SISTEMA DE ANCLAJE DE PIN DE CORDÓN (TIBIAL)</t>
  </si>
  <si>
    <t>SISTEMA DE ANCLAJE DE PIN LISO (TIBIAL)</t>
  </si>
  <si>
    <t>SUSPENSOR DE SILICONA SISTEMA VV (TIBIAL)</t>
  </si>
  <si>
    <t>SUSPENSOR DE SILICONA CON FLEXIÓN (TIBIAL)</t>
  </si>
  <si>
    <t>VÁLVULA DISTAL DE EXPULSIÓN AUTOMÁTICA (TIBIAL)</t>
  </si>
  <si>
    <t>ENCAJE RÍGIDO LAMINADO (TIBIAL)</t>
  </si>
  <si>
    <t>ENCAJE RÍGIDO TERMOCONFORMADO AL VACÍO (TIBIAL)</t>
  </si>
  <si>
    <t>VAINA DE SUSPENSIÓN EN SILICONA SIN SISTEMA DE ANCLAJE (TIBIAL)</t>
  </si>
  <si>
    <t>VAINA DE SUSPENSIÓN EN SILICONA CON SISTEMA DE ANCLAJE (TIBIAL)</t>
  </si>
  <si>
    <t>VAINA DE SUSPENSIÓN DE GEL POLIURETANO (TIBIAL)</t>
  </si>
  <si>
    <t>VAINA CON MEMBRANA DE CÁMARA HIPOBÁRICA (TIBIAL)</t>
  </si>
  <si>
    <t>ENCAJE PROVISIONAL RÍGIDO (DESARTIC RODILLA)</t>
  </si>
  <si>
    <t>PRÓTESIS DESARTICULACIÓN RODILLA COSMÉTICA</t>
  </si>
  <si>
    <t>ESTRUCTURA EXOESQUELÉTICA DESARTICULACIÓN RODILLA</t>
  </si>
  <si>
    <t>ESTRUCTURA ENDOESQUELÉTICA DESARTICULACIÓN RODILLA</t>
  </si>
  <si>
    <t>FUNDA COSMÉTICA ENDOESQUELÉTICA DESARTIC RODILLA</t>
  </si>
  <si>
    <t>MEDIA ESTÉTICA DESARTIC RODILLA</t>
  </si>
  <si>
    <t>ENCAJE DE PRÓTESIS CON APOYO DISTAL Y DOBLE ENCAJE (DESARTIC RODILLA)</t>
  </si>
  <si>
    <t>VAINA DE SUSPENSIÓN EN SILICONA (ENCAJE FEMORAL)</t>
  </si>
  <si>
    <t>VAINA DE SUSPENSIÓN POR SUCCIÓN EN SILICONA (ENCAJE FEMORAL)</t>
  </si>
  <si>
    <t>PRÓTESIS FEMORAL COSMÉTICA</t>
  </si>
  <si>
    <t>ESTRUCTURA EXOESQUELÉTICA PRÓTESIS FEMORAL</t>
  </si>
  <si>
    <t xml:space="preserve">ESTRUCTURA ENDOESQUELÉTICA PRÓTESIS FEMORAL </t>
  </si>
  <si>
    <t>SISTEMA DE SUSPENSIÓN (PROTESIS FEMORAL)</t>
  </si>
  <si>
    <t>SISTEMA DE SUSPENSIÓN CON POLEA (PROTESIS FEMORAL)</t>
  </si>
  <si>
    <t>SUSPENSOR DE CADERA PARA AMPUTACION FEMORAL</t>
  </si>
  <si>
    <t>MEDIA DE MUSLO FINA DE TEJIDO</t>
  </si>
  <si>
    <t xml:space="preserve">MEDIA DE MUSLO GRUESA DE TEJIDO </t>
  </si>
  <si>
    <t>MEDIA DE MUSLO CON AGUJERO DISTAL</t>
  </si>
  <si>
    <t>FUNDA COSMÉTICA ENDOESQUELÉTICA (PROTESIS FEMORAL)</t>
  </si>
  <si>
    <t>MEDIA ESTÉTICA PROTESIS FEMORAL</t>
  </si>
  <si>
    <t>SISTEMA DE ANCLAJE DE PIN ESTRIADO (PROT FEMORAL)</t>
  </si>
  <si>
    <t>SISTEMA DE ANCLAJE DE PIN CORDÓN SISTEMA KISS (PROT FEMORAL)</t>
  </si>
  <si>
    <t>SISTEMA DE ANCLAJE DE PIN LISO (PROT FEMORAL)</t>
  </si>
  <si>
    <t>VÁLVULA DE SUCCIÓN DE EXPULSIÓN AUTOMÁTICA (PROT FEMORAL)</t>
  </si>
  <si>
    <t>ENCAJE RÍGIDO FEMORAL EN FORMA CUADRADO DE CONTACTO TOTAL</t>
  </si>
  <si>
    <t>ENCAJE RÍGIDO FEMORAL EN FORMA CUADRADO TERMOCONFORMADO AL VACÍO</t>
  </si>
  <si>
    <t>ENCAJE FEMORAL TIPO ISNY</t>
  </si>
  <si>
    <t>ENCAJE FEMORAL DE CONTENCIÓN ISQUIÁTICA LAMINADO</t>
  </si>
  <si>
    <t>ENCAJE FEMORAL DE CONTENCIÓN ISQUIÁTICA TERMOCONFORMADO</t>
  </si>
  <si>
    <t>ENCAJE FEMORAL DE CONTENCIÓN ISQUIÁTICA CON INTERIOR BLANDO</t>
  </si>
  <si>
    <t>SISTEMA ENCAJE PROXIMAL DE PROT FEMORALES/DESARTIC DE RODILLA</t>
  </si>
  <si>
    <t>VAINA DE SUSPENSIÓN EN SILICONA (PROT FEMORAL)</t>
  </si>
  <si>
    <t>VAINA DE SUSPENSIÓN EN SILICONA SIN SISTEMA DE ANCLAJE (PROT FEMORAL)</t>
  </si>
  <si>
    <t>VAINA DE SUSPENSIÓN POR SUCCIÓN EN SILICONA (PROT FEMORAL)</t>
  </si>
  <si>
    <t>PIE DE AGUA 1WR95</t>
  </si>
  <si>
    <t>ADAPTADORES DE TUBO RESISTENTES AL AGUA</t>
  </si>
  <si>
    <t>RODILLA 3WR95</t>
  </si>
  <si>
    <t>ADAPTADORES DE 4 PATILLAS RESISTENTES AL AGUA</t>
  </si>
  <si>
    <t>ADAPTADOR DE TUBO 4WR95</t>
  </si>
  <si>
    <t>ENCAJE PROVISIONAL RÍGIDO (DESARTIC CADERA)</t>
  </si>
  <si>
    <t>PRÓTESIS HEMIPELVECTOMÍA COSMÉTICA</t>
  </si>
  <si>
    <t>ESTRUCTURA ENDOESQUELÉTICA Y ALINEACIÓN PARA LA PRÓTESIS DE CANADÁ</t>
  </si>
  <si>
    <t xml:space="preserve">CESTA PELVIANA CANADIENSE LAMINADA </t>
  </si>
  <si>
    <t>CESTA PELVIANA CANADIENSE TERMOCONFORMADA AL VACÍO</t>
  </si>
  <si>
    <t>FUNDA COSMÉTICA ENDOESQUELÉTICA HEMIPELVECTOMIA</t>
  </si>
  <si>
    <t>MEDIA ESTÉTICA HEMIPELVECTOMIA</t>
  </si>
  <si>
    <t xml:space="preserve">PIE DE PERFIL BAJO PARA AMPUTACIÓN DE SYME </t>
  </si>
  <si>
    <t>PIE TIPO SACH O SIMILAR</t>
  </si>
  <si>
    <t>PIE ARTICULADO</t>
  </si>
  <si>
    <t>PIE TIPO SACH O SIMILAR DE QUILLA CORTA</t>
  </si>
  <si>
    <t xml:space="preserve">PIE DE EJE MÚLTIPLE </t>
  </si>
  <si>
    <t>PIE DE MODERADO ALMACENAMIENTO Y RETORNO DE ENERGÍA</t>
  </si>
  <si>
    <t>DISPOSITIVO DE AMORTIGUACIÓN (AMPUT FEMORAL O DESARTIC CADERA)</t>
  </si>
  <si>
    <t>SISTEMA DE DESBLOQUEO-BLOQUEO (AMPUT FEMORAL O DESARTIC CADERA)</t>
  </si>
  <si>
    <t>ARTICULACION MECÁNICA DE RODILLA</t>
  </si>
  <si>
    <t>RODILLA ENDOESQUELÉTICA MONOCÉNTRICA</t>
  </si>
  <si>
    <t>RODILLA ENDOESQUELÉTICA MONOCÉNTRICA LIBRE CON SISTEMA
DE BLOQUEO A VOLUNTAD</t>
  </si>
  <si>
    <t>RODILLA ENDOESQUELÉTICA MONOCÉNTRICA LIBRE CON DISPOSITIVO DE RECUPERACIÓN MECÁNICA</t>
  </si>
  <si>
    <t>RODILLA ENDOESQUELÉTICA MONOCENTRICA LIBRE CON CONTROL
HIDRÁULICO DE BALANCEO</t>
  </si>
  <si>
    <t>RODILLA ENDOESQUELÉTICA MONOCÉNTRICA LIBRE CON CONTROL
HIDRÁULICO ROTATORIO DE BALANCEO</t>
  </si>
  <si>
    <t>RODILLA ENDOESQUELÉTICA MONOCÉNTRICA CON CONTROL DE
BALANCEO Y FRENADO</t>
  </si>
  <si>
    <t>RODILLA ENDOESQUELÉTICA POLICÉNTRICA DE CUATRO EJES CON
SISTEMA DE BLOQUEO A VOLUNTAD</t>
  </si>
  <si>
    <t>RODILLA ENDOESQUELÉTICA POLICÉNTRICA DE CUATRO EJES CON
RECUPERACIÓN MECÁNICA</t>
  </si>
  <si>
    <t>RODILLA ENDOESQUELÉTICA POLICÉNTRICA DE CUATRO EJES CON
RECUPERACIÓN HIDRÁULICA</t>
  </si>
  <si>
    <t>RODILLA ENDOESQUELÉTICA POLICÉNTRICA DE CUATRO EJES CON
RECUPERACIÓN NEUMÁTICA</t>
  </si>
  <si>
    <t>RODILLA ENDOESQUELÉTICA POLICÉNTRICA DE CINCO EJES CON
RECUPERACIÓN HIDRÁULICA</t>
  </si>
  <si>
    <t>RODILLA ENDOESQUELÉTICA POLICÉNTRICA DE SIETE EJES CON
RECUPERACIÓN HIDRÁULICA</t>
  </si>
  <si>
    <t>ARTICULACIÓN DE CADERA ENDOESQUELÉTICA MONOCÉNTRICA</t>
  </si>
  <si>
    <t>ARTICULACIÓN DE CADERA ENDOESQUELÉTICA CON BLOQUEO</t>
  </si>
  <si>
    <t>ARTICULACIÓN DE CADERA ENDOESQUELÉTICA MONOCÉNTRICA LIBRE</t>
  </si>
  <si>
    <t>PRÓTESIS FUNCIONAL DEDOS INDICE, MEDIO, ANULAR Y MEÑIQUE</t>
  </si>
  <si>
    <t>PRÓTESIS FUNCIONAL DEL DEDO PULGAR EN OPOSICIÓN</t>
  </si>
  <si>
    <t>ENCAJE INFRACONDÍLEO DESARTICULACION MUÑECA</t>
  </si>
  <si>
    <t>SISTEMA DE ACONDICIONAMIENTO CINEMÁTICO DESARTICULACIÓN MUÑECA</t>
  </si>
  <si>
    <t>SISTEMA DE SUSPENSIÓN DESARTICULACION MUÑECA</t>
  </si>
  <si>
    <t>ESTRUCTURA EXOESQUELÉTICA ANTEBRAZO</t>
  </si>
  <si>
    <t>ESTRUCTURA ENDOESQUELÉTICA ANTEBRAZO</t>
  </si>
  <si>
    <t>ENCAJE INFRACONDÍLEO BRAZO</t>
  </si>
  <si>
    <t>ENCAJE INFRACONDÍLEO CON ARTICULACIÓN MULTIPLICADORA DE 
CODO Y ANTEBRAZO PROTÉSICO</t>
  </si>
  <si>
    <t>ENCAJE INFRACONDÍLEO PARA VAINA DE SUSPENSIÓN DE SILICONA</t>
  </si>
  <si>
    <t>ENCAJE SUPRACONDÍLEO ARTICULACION MUÑECA</t>
  </si>
  <si>
    <t>ENCAJE SUPRACONDÍLEO CON DOBLE ENCAJE A LA PRONOSUPINACIÓN</t>
  </si>
  <si>
    <t>ENCAJE SUPRACONDÍLEO CON DOBLE ENCAJE A LA PRONOSUPINACIÓN ELÉCTRICA</t>
  </si>
  <si>
    <t>SISTEMA DE SUSPENSIÓN BRAZO</t>
  </si>
  <si>
    <t>SISTEMA DE ACCIONAMIENTO CINEMÁTICO ANTBRAZO</t>
  </si>
  <si>
    <t>ARNÉS DE TRACCIÓN CINEMÁTICA SUPRACONDÍLEA</t>
  </si>
  <si>
    <t>ARNÉS DE SUSPENSIÓN INFRACONDÍLEA</t>
  </si>
  <si>
    <t xml:space="preserve">PRONOSUPINACIÓN CINEMÁTICA </t>
  </si>
  <si>
    <t xml:space="preserve">UNIDAD DE GIRO ELÉCTRICO </t>
  </si>
  <si>
    <t xml:space="preserve">PROCESADOR DE CUATRO CANALES </t>
  </si>
  <si>
    <t xml:space="preserve">ELECTRODO BICANAL </t>
  </si>
  <si>
    <t xml:space="preserve">CABLE DE ELECTRODO BICANAL </t>
  </si>
  <si>
    <t>ELECTRODO DE MEMBRANA DE SUCCIÓN</t>
  </si>
  <si>
    <t xml:space="preserve">CABLE POR UNIDAD O PROCESADOR DE CUATRO CANALES </t>
  </si>
  <si>
    <t xml:space="preserve">MICROLLAVE DE TRACCIÓN </t>
  </si>
  <si>
    <t xml:space="preserve">MICROLLAVE DE BALANZA </t>
  </si>
  <si>
    <t xml:space="preserve">MICROLLAVE DE PRESIÓN </t>
  </si>
  <si>
    <t xml:space="preserve">MEDIA DE ANTEBRAZO </t>
  </si>
  <si>
    <t>ESTRUCTURA ANTEBRAZO EXOESQUELÉTICO</t>
  </si>
  <si>
    <t>ESTRUCTURA ANTEBRAZO ENDOESQUELÉTICO</t>
  </si>
  <si>
    <t>ENCAJE DESARTICULACIÓN DEL CODO</t>
  </si>
  <si>
    <t>ESTRUCTURA EXOESQUELÉTICA BRAZO</t>
  </si>
  <si>
    <t>ESTRUCTURA ENDOESQUELÉTICA BRAZO</t>
  </si>
  <si>
    <t>ARNES TRANSHUMERAL MULLIDO</t>
  </si>
  <si>
    <t>ENCAJE HUMERAL (BRAZO)</t>
  </si>
  <si>
    <t>ENCAJE HUMERAL CON ANCLAJE Y SUSPENSION SILICONA (BRAZO)</t>
  </si>
  <si>
    <t>ESTRUCTURA EXOESQUELÉTICA (DESARTIC HOMBRO)</t>
  </si>
  <si>
    <t>ESTRUCTURA ENDOESQUELÉTICA (DESARTIC HOMBRO)</t>
  </si>
  <si>
    <t>SISTEMA DE SUPENSIÓN (DESARTIC HOMBRO)</t>
  </si>
  <si>
    <t>ENCAJE (DESARTIC HOMBRO)</t>
  </si>
  <si>
    <t>MANO DE OBERTURA</t>
  </si>
  <si>
    <t>MANO ACTIVA DE ABERTURA BIDIGITAL</t>
  </si>
  <si>
    <t>MANO ELÉCTRICA DE FUNCIÓN VARIABLE TRANSCARPIANA</t>
  </si>
  <si>
    <t xml:space="preserve">MANO ELÉCTRICA DE LA FUNCIÓN CONSTANTE </t>
  </si>
  <si>
    <t xml:space="preserve">MANO ELÉCTRICA DE FUNCIÓN VARIABLE </t>
  </si>
  <si>
    <t>PINZA GANCHO MECÁNICA</t>
  </si>
  <si>
    <t>PINZA GANCHO MECÁNICA CON CIERRE LATERAL</t>
  </si>
  <si>
    <t>PINZA GANCHO MECÁNICA CON CIERRE LATERAL DE ACERO</t>
  </si>
  <si>
    <t>PINZA GANCHO MECÁNICA CON CIERRE LATERAL DE ACERO. LABORAL</t>
  </si>
  <si>
    <t>PINZA ELECTRICA DE FUNCIÓN VARIABLE. LABORAL</t>
  </si>
  <si>
    <t xml:space="preserve">MUÑECA MECÁNICA REDONDA </t>
  </si>
  <si>
    <t>MUÑECA MECÁNICA CON SISTEMA DE BAYONETA</t>
  </si>
  <si>
    <t>MUÑECA MECÁNICA CON SISTEMA DE BAYONETA Y FIJACIÓN EN DOCE
POSICIONES</t>
  </si>
  <si>
    <t xml:space="preserve">MUÑECA PARA PRÓTESIS ELÉCTRICA </t>
  </si>
  <si>
    <t xml:space="preserve">ARTICULACIÓN DEL CODO MULTIPLICADORA </t>
  </si>
  <si>
    <t>ARTICULACIÓN DEL CODO POLICÉNTRICA</t>
  </si>
  <si>
    <t xml:space="preserve">ARTICULACIÓN DEL CODO CON BLOQUEO DENTADO </t>
  </si>
  <si>
    <t>CODO PASIVO</t>
  </si>
  <si>
    <t xml:space="preserve">CODO ACTIVO </t>
  </si>
  <si>
    <t>CODO DE BLOQUEO PASIVO ESTRUCTURA EXOESQUELÉTICA</t>
  </si>
  <si>
    <t>CODO DE BLOQUEO PASIVO ESTRUCTURA ENDOESQUELÉTICA</t>
  </si>
  <si>
    <t>CODO ACTIVO DE BLOQUEO DOCE POSICIONES</t>
  </si>
  <si>
    <t>CODO ACTIVO DE BLOQUEO MÚLTIPLES POSICIONES</t>
  </si>
  <si>
    <t xml:space="preserve">CODO ACTIVO DE BLOQUEO ELÉCTRICO </t>
  </si>
  <si>
    <t>CODO DE BLOQUEO</t>
  </si>
  <si>
    <t>CODO ELÉCTRICO</t>
  </si>
  <si>
    <t xml:space="preserve">ARTICULACIÓN DE HOMBRO PASIVA </t>
  </si>
  <si>
    <t>ARTICULACION HOMBRO FLEXO EXTENSIÓN Y ABDUCCIÓN-ADUCCIÓN</t>
  </si>
  <si>
    <t>ARTICULACIÓN DE HOMBRO PASIVA DE FLEXO EXTENSIÓN</t>
  </si>
  <si>
    <t>PRÓTESIS COSMÉTICA PARA LA AMPUTACIÓN DE LA MANO</t>
  </si>
  <si>
    <t xml:space="preserve">GUANTE COSMÉTICO PVC </t>
  </si>
  <si>
    <t xml:space="preserve">GUANTE COSMÉTICO DE SILICONA </t>
  </si>
  <si>
    <t xml:space="preserve">MANO COSMÉTICA PASIVA </t>
  </si>
  <si>
    <t>FUNDA COSMÉTICA PARA FUNDA ENDOESQUELÉTICA (BRAZO)</t>
  </si>
  <si>
    <t>PRÓTESIS PARA LA DESARTICULACIÓN INTERESCAPULATORÁCICA COSMÉTICA</t>
  </si>
  <si>
    <t>FUNDA COSMÉTICA (DESARTIC HOMBRO)</t>
  </si>
  <si>
    <t>SLIPPER MIEMBRO SUPERIOR</t>
  </si>
  <si>
    <t>SLIPPER MIEMBRO INFERIOR</t>
  </si>
  <si>
    <t>LINER ALTA ACTIVIDAD (OSSUR O SIMILAR)</t>
  </si>
  <si>
    <t>ALINEACIÓN PROTESIS TIBIAL</t>
  </si>
  <si>
    <t>ALINEACIÓN PROTESIS TRANSFEMORAL</t>
  </si>
  <si>
    <t>COPA DISTAL</t>
  </si>
  <si>
    <t>PROTESIS DE CHOPART CON BOTIN DE RELLENO</t>
  </si>
  <si>
    <t>LINER REDUCTOR</t>
  </si>
  <si>
    <t>PIE DE BAJO PERFIL TIPO LP VARIFLEX CON UNITY</t>
  </si>
  <si>
    <t>PIE DE FIBRA DE VIDRIO TIPO ROGUE 2</t>
  </si>
  <si>
    <t>RODILLA MONOCENTRICA CON SISTEMA HIDRAULICO ROTATIVO TIPO DYNION</t>
  </si>
  <si>
    <t>CARGADOR PARA C-LEG</t>
  </si>
  <si>
    <t>FUNDA PARA PIE PROTESICO</t>
  </si>
  <si>
    <t>SILLA DE RUEDAS MANUAL NO AUTOPROPULSABLE NO PLEGABLE</t>
  </si>
  <si>
    <t>SILLA DE RUEDAS MANUAL NO AUTOPROPULSABLE USUARIOS +130KG</t>
  </si>
  <si>
    <t>SILLA DE RUEDAS MANUAL NO AUTOPROPULSABLE, PLEGABLE</t>
  </si>
  <si>
    <t>ALQUILER SILLA DE RUEDAS MANUAL NO AUTOPROPULSABLE (TARIFA MENSUAL)</t>
  </si>
  <si>
    <t>SILLA DE RUEDAS MANUAL NO AUTOPROPULSABLE PLEGABLE CON RESPALDO RECLINABLE</t>
  </si>
  <si>
    <t>SILLA DE RUEDAS MANUAL NO AUTOPROPULSABLE PLEGABLE USUARIOS +130KG</t>
  </si>
  <si>
    <t>SILLA DE RUEDAS MANUAL AUTOPROPULSABLE NO PLEGABLE</t>
  </si>
  <si>
    <t>SILLA DE RUEDAS MANUAL AUTOPROPULSABLE NO PLEGABLE USUARIOS +130KG</t>
  </si>
  <si>
    <t>SILLA DE RUEDAS MANUAL AUTOPROPULSABLE NO PLEGABLE DE VERTICALIZACIÓN</t>
  </si>
  <si>
    <t>SILLA DE RUEDAS MANUAL AUTOPROPULSABLE, PLEGABLE</t>
  </si>
  <si>
    <t>SILLA DE RUEDAS MANUAL AUTOPROPULSABLE Y PLEGABLE CON RESPALDO RECLINABLE</t>
  </si>
  <si>
    <t>SILLA DE RUEDAS MANUAL AUTOPROPULSABLE Y PLEGABLE USUARIOS +130KG</t>
  </si>
  <si>
    <t>SILLA DE RUEDAS MANUAL LIGERA AUTOPROPULSABLE Y PLEGABLE</t>
  </si>
  <si>
    <t>SILLA DE RUEDAS MANUAL LIGERA AUTOPROPULSABLE Y PLEGABLE USUARIOS CON PATOLOGÍA MEDULAR</t>
  </si>
  <si>
    <t>SILLA DE RUEDAS MANUAL ESTRUC CARBONO AUTOPROPULSABLE Y PLEGABLE</t>
  </si>
  <si>
    <t>CHASIS POSICIONADOR BASCULANTE</t>
  </si>
  <si>
    <t>SILLA BASCULANTE CON ASIENTO Y RESPALDO RECLINABLE</t>
  </si>
  <si>
    <t>SILLA DE RUEDAS ELÉCTRICA</t>
  </si>
  <si>
    <t>SILLA DE RUEDAS ELÉCTRICA USUARIOS +130KG</t>
  </si>
  <si>
    <t>SILLA DE RUEDAS ELÉCTRICA CON BASCULACIÓN MANUAL</t>
  </si>
  <si>
    <t>SILLA DE RUEDAS ELÉCTRICA CON BASCULACIÓN ELECTRÓNICA</t>
  </si>
  <si>
    <t>HANDBIKE PARA SILLAS DE CHASIS FIJO LIGERAS HIBRIDO</t>
  </si>
  <si>
    <t>HANDBIKE PARA SILLAS DE CHASIS FIJO LIGERAS ELECTRICO</t>
  </si>
  <si>
    <t>BANDEJA DESMONTABLE ESPECIAL</t>
  </si>
  <si>
    <t>BATERÍAS SILLA DE RUEDAS ELÉCTRICA -50A (PAR)</t>
  </si>
  <si>
    <t>BATERÍAS SILLA DE RUEDAS ELÉCTRICA 50A (PAR)</t>
  </si>
  <si>
    <t>BATERÍAS SILLA DE RUEDAS ELÉCTRICA 60A (PAR)</t>
  </si>
  <si>
    <t>BATERÍAS SILLA DE RUEDAS ELÉCTRICA 70A (PAR)</t>
  </si>
  <si>
    <t>BATERIAS HANDBIKE SILLAS DE CHASIS FIJO LIGERAS HIBRIDO</t>
  </si>
  <si>
    <t>BATERIAS HANDBIKE SILLAS DE CHASIS FIJO LIGERAS</t>
  </si>
  <si>
    <t>APOYOS LATERALES CABEZA (PAR)</t>
  </si>
  <si>
    <t>APOYOS LATERALES TRONCO FIJOS (PAR)</t>
  </si>
  <si>
    <t>APOYOS LATERALES TRONCO ABATIBLES (PAR)</t>
  </si>
  <si>
    <t>CUÑA NIVELADORA PELVIS</t>
  </si>
  <si>
    <t>TACO ABDUCTOR</t>
  </si>
  <si>
    <t>CINCHA CABEZA</t>
  </si>
  <si>
    <t>CHALECO FIJACIÓN</t>
  </si>
  <si>
    <t>ARNÉS HOMBROS</t>
  </si>
  <si>
    <t>CINTURÓN 4 PUNTOS</t>
  </si>
  <si>
    <t>CINTURÓN O ARNÉS PÉLVICO</t>
  </si>
  <si>
    <t>CINCHAS PARA PIES (PAR)</t>
  </si>
  <si>
    <t>SOPORTE DE FLUIDO</t>
  </si>
  <si>
    <t>REPOSACABEZAS FIJO</t>
  </si>
  <si>
    <t>REPOSACABEZAS CON APOYO OCCIPITAL O TOTAL</t>
  </si>
  <si>
    <t>REPOSACABEZAS CON APOYO OCCIPITAL O TOTAL CON BRAZO UNA ARTIC</t>
  </si>
  <si>
    <t>REPOSACABEZAS CON APOYO OCCIPITAL O TOTAL CON BRAZO DOS ARTIC</t>
  </si>
  <si>
    <t>SISTEMA DE DOBLE ARO</t>
  </si>
  <si>
    <t>PALANCA</t>
  </si>
  <si>
    <t>MANDO ESPECIAL DE MENTÓN</t>
  </si>
  <si>
    <t>SISTEMA DOBLE AMPUTADO</t>
  </si>
  <si>
    <t>DISPOSITIVO ESPECIAL PARA RESPIRADOR</t>
  </si>
  <si>
    <t>DISPOSITIVO PARA BOMBONA DE OXÍGENO</t>
  </si>
  <si>
    <t>SUBEBORDILLOS SILLA DE RUEDAS ELÉCTRICA</t>
  </si>
  <si>
    <t>RUEDA ANTIVUELCO SILLA DE RUEDAS MANUAL</t>
  </si>
  <si>
    <t>ALARGADOR DE FRENO</t>
  </si>
  <si>
    <t>BASE RÍGIDASILLA DE RUEDAS</t>
  </si>
  <si>
    <t>REPOSABRAZOS CAZOLETA</t>
  </si>
  <si>
    <t>REPOSABRAZOS ENVOLVENTE SOPORTE PALMAR</t>
  </si>
  <si>
    <t>REPOSABRAZOS REGULABLE EN ALTURA</t>
  </si>
  <si>
    <t>REPOSAPIÉS ÚNICO</t>
  </si>
  <si>
    <t>REPOSAPIÉS CON CAZOLETA (PAR)</t>
  </si>
  <si>
    <t>REPOSAPIÉS CON ELEVACIÓN MANUAL</t>
  </si>
  <si>
    <t>REPOSAPIÉS CON ELEVACIÓN ELÉCTRICA</t>
  </si>
  <si>
    <t>ASIENTO-RESPALDO POSTURAL CON CARCASA</t>
  </si>
  <si>
    <t>ASIENTO POSTURAL CON CARCASA</t>
  </si>
  <si>
    <t>RESPALDO POSTURAL CON CARCASA</t>
  </si>
  <si>
    <t>PLATAFORMA RÍGIDA AJUSTABLE PARA ASIENTO POSTURAL MODULAR</t>
  </si>
  <si>
    <t>ASIENTO POSTURAL MODULAR</t>
  </si>
  <si>
    <t>RESPALDO POSTURAL MODULAR</t>
  </si>
  <si>
    <t>SILLA DE RUEDAS TIPO TIGA SUB O SIMILAR (A MEDIDA)</t>
  </si>
  <si>
    <t>PROTECTORES LATERALES DE ALUMINIO FIJOS</t>
  </si>
  <si>
    <t>EMPUÑADURAS PLEGABLES</t>
  </si>
  <si>
    <t>CUBIERTAS MARATHON PLUS</t>
  </si>
  <si>
    <t>RECAMBIO RUEDA DELANTERA</t>
  </si>
  <si>
    <t>RECAMBIO RUEDA TRASERA (CAMARA Y CUBIERTA)</t>
  </si>
  <si>
    <t>ANTIVUELCO UNILATERAL</t>
  </si>
  <si>
    <t>RESPALDO PLEGABLE CON DOBLE SISTEMA DE BLOQUEO Y AJUSTE DE ANGULO</t>
  </si>
  <si>
    <t>EMPUÑADURAS EXTRAIBLES</t>
  </si>
  <si>
    <t>ELEVADOR DE PLATAFORMA SOLDADO</t>
  </si>
  <si>
    <t>ASIENTO ERGONOMICO</t>
  </si>
  <si>
    <t>AROS ANTIDESLIZANTES</t>
  </si>
  <si>
    <t>SILLA DE RUEDAS ELÉCTRICA TIPO Q400® M/R/F O SIMILAR</t>
  </si>
  <si>
    <t>MOTOR 10KM/H (4 POLOS)</t>
  </si>
  <si>
    <t>RESPALDO RECLINABLE ELÉCTRICA DE -5º A 30º</t>
  </si>
  <si>
    <t>BASCULACIÓN ELÉCTRICA DE 0º A 30º</t>
  </si>
  <si>
    <t>REPOSACABEZAS FLEXIBLE</t>
  </si>
  <si>
    <t>BRAZO DE MONTAJE PARA REPOSACABEZAS</t>
  </si>
  <si>
    <t>REPOSABRAZOS EN FORMA DE T ABATIBLES</t>
  </si>
  <si>
    <t>MANDO R-NET O SIMILAR</t>
  </si>
  <si>
    <t>PULSADOR PARA ENCENDIDO</t>
  </si>
  <si>
    <t>SUBE BORDILLOS</t>
  </si>
  <si>
    <t xml:space="preserve">RESPALDO PLEGABLE </t>
  </si>
  <si>
    <t>ELEVACIÓN 30CM Y BASCULACIÓN ELÉCTRICA DE 0º A 30º</t>
  </si>
  <si>
    <t>REPOSAPIÉS CENTRAL ELÉCTRICO, ELEVABLE DE 90º A 180º, 175MM EXTENSIÓN</t>
  </si>
  <si>
    <t xml:space="preserve">MANDO MENTÓN MICROPILOT </t>
  </si>
  <si>
    <t>RUEDA DELANTERA FREEWHEEL (CON MONTAJE)</t>
  </si>
  <si>
    <t>RUEDAS DELANTERAS 4'' FROG LEG</t>
  </si>
  <si>
    <t>RUEDAS SPINERGY</t>
  </si>
  <si>
    <t>RESPALDO MTRX MX2 CARBONO</t>
  </si>
  <si>
    <t>UNIDAD DE GIRO APOYO ANTEBRAZO</t>
  </si>
  <si>
    <t>RESPALDO VISCOELASTICO</t>
  </si>
  <si>
    <t>ARNES PELVICO</t>
  </si>
  <si>
    <t>CINTURON PELVICO</t>
  </si>
  <si>
    <t>MANDO ACOMPAÑANTE</t>
  </si>
  <si>
    <t>COBERTOR PARA CINTURON</t>
  </si>
  <si>
    <t>PISTON SILLA ERGO STAND (o similar)</t>
  </si>
  <si>
    <t>SOPORTE MUÑON</t>
  </si>
  <si>
    <t>CARGADOR PARA BATERIA HANDBIKE</t>
  </si>
  <si>
    <t>SOPORTE MANDO ACOMPAÑANTE</t>
  </si>
  <si>
    <t>SILLA KUSCHALL CHAMPION</t>
  </si>
  <si>
    <t>PROTECTOR LATERAL CARBONO</t>
  </si>
  <si>
    <t>RESPALDO JAY</t>
  </si>
  <si>
    <t>AROS ELLIPSE</t>
  </si>
  <si>
    <t>SILLA ERGO STAND</t>
  </si>
  <si>
    <t>PLATAFORMA REPOSAPIES DIVIDIDA</t>
  </si>
  <si>
    <t>FRENO CON FIJACION</t>
  </si>
  <si>
    <t>CAMARA ALTA PRESION</t>
  </si>
  <si>
    <t>SILLA ELECTRICA AVIVA RX</t>
  </si>
  <si>
    <t>SILLA QUICKIE ARGON 2</t>
  </si>
  <si>
    <t>CUBIERTA HANDBIKE Mini</t>
  </si>
  <si>
    <t>ALQUILER REPOSAPIES</t>
  </si>
  <si>
    <t>RUEDAS ANTIVUELCO PARA KUSCHALL</t>
  </si>
  <si>
    <t>FRENO TAMBOR</t>
  </si>
  <si>
    <t>SILLA TIPO QUICKIE SR45</t>
  </si>
  <si>
    <t>BRAZO MENTONIANO ELECTRICO</t>
  </si>
  <si>
    <t>Detalle precios unitarios</t>
  </si>
  <si>
    <t>PRECIO OFERTADO</t>
  </si>
  <si>
    <t>AYUDAS TECNICAS</t>
  </si>
  <si>
    <t>ORTESIS</t>
  </si>
  <si>
    <t>PROTESIS</t>
  </si>
  <si>
    <t>SILLAS DE RUEDAS</t>
  </si>
  <si>
    <t>% Peso Gasto Anual</t>
  </si>
  <si>
    <t>Presupuesto Base</t>
  </si>
  <si>
    <t>Presupuesto base TOTAL</t>
  </si>
  <si>
    <t>TOTAL OFERTA</t>
  </si>
  <si>
    <t>COLCHON PARA CAMA ARTICULADA 90x190cm</t>
  </si>
  <si>
    <t>SILLA DE RUEDAS BAÑO Y WC REBOTEC</t>
  </si>
  <si>
    <t>SILLA BAÑO TIPO ERFURT (REBOTEC)</t>
  </si>
  <si>
    <t>MUÑEQUERA SEMIRRÍGIDA CON FÉRULAS PALMAR_DORSAL 4º Y 5º METACARPIANOS</t>
  </si>
  <si>
    <t xml:space="preserve">BASTON MANO ANATOM NEGRO L / R </t>
  </si>
  <si>
    <t xml:space="preserve">SISTEMA DE SUSPENSIÓN HÍBRIDO PARA PIN Y VACIO </t>
  </si>
  <si>
    <t>ANEXO- MATERIAL ORTOPEDIA 
AYUDAS TECNICAS</t>
  </si>
  <si>
    <t>ANEXO - MATERIAL ORTOPEDIA
ORTESIS</t>
  </si>
  <si>
    <t>ANEXO - MATERIAL ORTOPEDIA 
PROTESIS</t>
  </si>
  <si>
    <t>ANEXO- MATERIAL ORTOPEDIA 
SILLAS</t>
  </si>
  <si>
    <t xml:space="preserve">ANEXO IV - MATERIAL ORTOPEDIA TERRITORIO </t>
  </si>
  <si>
    <t>SORT0001</t>
  </si>
  <si>
    <t>SAYT0001</t>
  </si>
  <si>
    <t>SPRO0001</t>
  </si>
  <si>
    <t>SSIL0001</t>
  </si>
  <si>
    <t>SAYT0002</t>
  </si>
  <si>
    <t>SAYT0003</t>
  </si>
  <si>
    <t>SAYT0004</t>
  </si>
  <si>
    <t>SAYT0005</t>
  </si>
  <si>
    <t>SAYT0006</t>
  </si>
  <si>
    <t>SAYT0007</t>
  </si>
  <si>
    <t>SAYT0008</t>
  </si>
  <si>
    <t>SAYT0009</t>
  </si>
  <si>
    <t>SAYT0010</t>
  </si>
  <si>
    <t>SAYT0011</t>
  </si>
  <si>
    <t>SAYT0012</t>
  </si>
  <si>
    <t>SAYT0013</t>
  </si>
  <si>
    <t>SAYT0014</t>
  </si>
  <si>
    <t>SAYT0015</t>
  </si>
  <si>
    <t>SAYT0016</t>
  </si>
  <si>
    <t>SAYT0017</t>
  </si>
  <si>
    <t>SAYT0018</t>
  </si>
  <si>
    <t>SAYT0019</t>
  </si>
  <si>
    <t>SAYT0020</t>
  </si>
  <si>
    <t>SAYT0021</t>
  </si>
  <si>
    <t>SAYT0022</t>
  </si>
  <si>
    <t>SAYT0023</t>
  </si>
  <si>
    <t>SAYT0024</t>
  </si>
  <si>
    <t>SAYT0025</t>
  </si>
  <si>
    <t>SAYT0026</t>
  </si>
  <si>
    <t>SAYT0027</t>
  </si>
  <si>
    <t>SAYT0028</t>
  </si>
  <si>
    <t>SAYT0029</t>
  </si>
  <si>
    <t>SAYT0030</t>
  </si>
  <si>
    <t>SAYT0031</t>
  </si>
  <si>
    <t>SAYT0032</t>
  </si>
  <si>
    <t>SAYT0033</t>
  </si>
  <si>
    <t>SAYT0034</t>
  </si>
  <si>
    <t>SAYT0035</t>
  </si>
  <si>
    <t>SAYT0036</t>
  </si>
  <si>
    <t>SAYT0037</t>
  </si>
  <si>
    <t>SAYT0038</t>
  </si>
  <si>
    <t>SAYT0039</t>
  </si>
  <si>
    <t>SAYT0040</t>
  </si>
  <si>
    <t>SAYT0041</t>
  </si>
  <si>
    <t>CODIGO
MUTUA MONTAÑESA</t>
  </si>
  <si>
    <t>SORT0002</t>
  </si>
  <si>
    <t>SORT0003</t>
  </si>
  <si>
    <t>SORT0004</t>
  </si>
  <si>
    <t>SORT0005</t>
  </si>
  <si>
    <t>SORT0006</t>
  </si>
  <si>
    <t>SORT0007</t>
  </si>
  <si>
    <t>SORT0008</t>
  </si>
  <si>
    <t>SORT0009</t>
  </si>
  <si>
    <t>SORT0010</t>
  </si>
  <si>
    <t>SORT0011</t>
  </si>
  <si>
    <t>SORT0012</t>
  </si>
  <si>
    <t>SORT0013</t>
  </si>
  <si>
    <t>SORT0014</t>
  </si>
  <si>
    <t>SORT0015</t>
  </si>
  <si>
    <t>SORT0016</t>
  </si>
  <si>
    <t>SORT0017</t>
  </si>
  <si>
    <t>SORT0018</t>
  </si>
  <si>
    <t>SORT0019</t>
  </si>
  <si>
    <t>SORT0020</t>
  </si>
  <si>
    <t>SORT0021</t>
  </si>
  <si>
    <t>SORT0022</t>
  </si>
  <si>
    <t>SORT0023</t>
  </si>
  <si>
    <t>SORT0024</t>
  </si>
  <si>
    <t>SORT0025</t>
  </si>
  <si>
    <t>SORT0026</t>
  </si>
  <si>
    <t>SORT0027</t>
  </si>
  <si>
    <t>SORT0028</t>
  </si>
  <si>
    <t>SORT0029</t>
  </si>
  <si>
    <t>SORT0030</t>
  </si>
  <si>
    <t>SORT0031</t>
  </si>
  <si>
    <t>SORT0032</t>
  </si>
  <si>
    <t>SORT0033</t>
  </si>
  <si>
    <t>SORT0034</t>
  </si>
  <si>
    <t>SORT0035</t>
  </si>
  <si>
    <t>SORT0036</t>
  </si>
  <si>
    <t>SORT0037</t>
  </si>
  <si>
    <t>SORT0038</t>
  </si>
  <si>
    <t>SORT0039</t>
  </si>
  <si>
    <t>SORT0040</t>
  </si>
  <si>
    <t>SORT0041</t>
  </si>
  <si>
    <t>SORT0042</t>
  </si>
  <si>
    <t>SORT0043</t>
  </si>
  <si>
    <t>SORT0044</t>
  </si>
  <si>
    <t>SORT0045</t>
  </si>
  <si>
    <t>SORT0046</t>
  </si>
  <si>
    <t>SORT0047</t>
  </si>
  <si>
    <t>SORT0048</t>
  </si>
  <si>
    <t>SORT0049</t>
  </si>
  <si>
    <t>SORT0050</t>
  </si>
  <si>
    <t>SORT0051</t>
  </si>
  <si>
    <t>SORT0052</t>
  </si>
  <si>
    <t>SORT0053</t>
  </si>
  <si>
    <t>SORT0054</t>
  </si>
  <si>
    <t>SORT0055</t>
  </si>
  <si>
    <t>SORT0056</t>
  </si>
  <si>
    <t>SORT0057</t>
  </si>
  <si>
    <t>SORT0058</t>
  </si>
  <si>
    <t>SORT0059</t>
  </si>
  <si>
    <t>SORT0060</t>
  </si>
  <si>
    <t>SORT0061</t>
  </si>
  <si>
    <t>SORT0062</t>
  </si>
  <si>
    <t>SORT0063</t>
  </si>
  <si>
    <t>SORT0064</t>
  </si>
  <si>
    <t>SORT0065</t>
  </si>
  <si>
    <t>SORT0066</t>
  </si>
  <si>
    <t>SORT0067</t>
  </si>
  <si>
    <t>SORT0068</t>
  </si>
  <si>
    <t>SORT0069</t>
  </si>
  <si>
    <t>SORT0070</t>
  </si>
  <si>
    <t>SORT0071</t>
  </si>
  <si>
    <t>SORT0072</t>
  </si>
  <si>
    <t>SORT0073</t>
  </si>
  <si>
    <t>SORT0074</t>
  </si>
  <si>
    <t>SORT0075</t>
  </si>
  <si>
    <t>SORT0076</t>
  </si>
  <si>
    <t>SORT0077</t>
  </si>
  <si>
    <t>SORT0078</t>
  </si>
  <si>
    <t>SORT0079</t>
  </si>
  <si>
    <t>SORT0080</t>
  </si>
  <si>
    <t>SORT0081</t>
  </si>
  <si>
    <t>SORT0082</t>
  </si>
  <si>
    <t>SORT0083</t>
  </si>
  <si>
    <t>SORT0084</t>
  </si>
  <si>
    <t>SORT0085</t>
  </si>
  <si>
    <t>SORT0086</t>
  </si>
  <si>
    <t>SORT0087</t>
  </si>
  <si>
    <t>SORT0088</t>
  </si>
  <si>
    <t>SORT0089</t>
  </si>
  <si>
    <t>SORT0090</t>
  </si>
  <si>
    <t>SORT0091</t>
  </si>
  <si>
    <t>SORT0092</t>
  </si>
  <si>
    <t>SORT0093</t>
  </si>
  <si>
    <t>SORT0094</t>
  </si>
  <si>
    <t>SORT0095</t>
  </si>
  <si>
    <t>SORT0096</t>
  </si>
  <si>
    <t>SORT0097</t>
  </si>
  <si>
    <t>SORT0098</t>
  </si>
  <si>
    <t>SORT0099</t>
  </si>
  <si>
    <t>SORT0100</t>
  </si>
  <si>
    <t>SORT0101</t>
  </si>
  <si>
    <t>SORT0102</t>
  </si>
  <si>
    <t>SORT0103</t>
  </si>
  <si>
    <t>SORT0104</t>
  </si>
  <si>
    <t>SORT0105</t>
  </si>
  <si>
    <t>SORT0106</t>
  </si>
  <si>
    <t>SORT0107</t>
  </si>
  <si>
    <t>SORT0108</t>
  </si>
  <si>
    <t>SORT0109</t>
  </si>
  <si>
    <t>SORT0110</t>
  </si>
  <si>
    <t>SORT0111</t>
  </si>
  <si>
    <t>SORT0112</t>
  </si>
  <si>
    <t>SORT0113</t>
  </si>
  <si>
    <t>SORT0114</t>
  </si>
  <si>
    <t>SORT0115</t>
  </si>
  <si>
    <t>SORT0116</t>
  </si>
  <si>
    <t>SORT0117</t>
  </si>
  <si>
    <t>SORT0118</t>
  </si>
  <si>
    <t>SORT0119</t>
  </si>
  <si>
    <t>SORT0120</t>
  </si>
  <si>
    <t>SORT0121</t>
  </si>
  <si>
    <t>SORT0122</t>
  </si>
  <si>
    <t>SORT0123</t>
  </si>
  <si>
    <t>SORT0124</t>
  </si>
  <si>
    <t>SORT0125</t>
  </si>
  <si>
    <t>SORT0126</t>
  </si>
  <si>
    <t>SORT0127</t>
  </si>
  <si>
    <t>SORT0128</t>
  </si>
  <si>
    <t>SORT0129</t>
  </si>
  <si>
    <t>SORT0130</t>
  </si>
  <si>
    <t>SORT0131</t>
  </si>
  <si>
    <t>SORT0132</t>
  </si>
  <si>
    <t>SORT0133</t>
  </si>
  <si>
    <t>SORT0134</t>
  </si>
  <si>
    <t>SORT0135</t>
  </si>
  <si>
    <t>SORT0136</t>
  </si>
  <si>
    <t>SORT0137</t>
  </si>
  <si>
    <t>SORT0138</t>
  </si>
  <si>
    <t>SORT0139</t>
  </si>
  <si>
    <t>SORT0140</t>
  </si>
  <si>
    <t>SORT0141</t>
  </si>
  <si>
    <t>SORT0142</t>
  </si>
  <si>
    <t>SORT0143</t>
  </si>
  <si>
    <t>SORT0144</t>
  </si>
  <si>
    <t>SORT0145</t>
  </si>
  <si>
    <t>SORT0146</t>
  </si>
  <si>
    <t>SORT0147</t>
  </si>
  <si>
    <t>SORT0148</t>
  </si>
  <si>
    <t>SORT0149</t>
  </si>
  <si>
    <t>SORT0150</t>
  </si>
  <si>
    <t>SORT0151</t>
  </si>
  <si>
    <t>SORT0152</t>
  </si>
  <si>
    <t>SORT0153</t>
  </si>
  <si>
    <t>SORT0154</t>
  </si>
  <si>
    <t>SORT0155</t>
  </si>
  <si>
    <t>SORT0156</t>
  </si>
  <si>
    <t>SORT0157</t>
  </si>
  <si>
    <t>SORT0158</t>
  </si>
  <si>
    <t>SORT0159</t>
  </si>
  <si>
    <t>SORT0160</t>
  </si>
  <si>
    <t>SORT0161</t>
  </si>
  <si>
    <t>SORT0162</t>
  </si>
  <si>
    <t>SORT0163</t>
  </si>
  <si>
    <t>SORT0164</t>
  </si>
  <si>
    <t>SORT0165</t>
  </si>
  <si>
    <t>SORT0166</t>
  </si>
  <si>
    <t>SORT0167</t>
  </si>
  <si>
    <t>SORT0168</t>
  </si>
  <si>
    <t>SORT0169</t>
  </si>
  <si>
    <t>SORT0170</t>
  </si>
  <si>
    <t>SORT0171</t>
  </si>
  <si>
    <t>SORT0172</t>
  </si>
  <si>
    <t>SORT0173</t>
  </si>
  <si>
    <t>SORT0174</t>
  </si>
  <si>
    <t>SORT0175</t>
  </si>
  <si>
    <t>SORT0176</t>
  </si>
  <si>
    <t>SORT0177</t>
  </si>
  <si>
    <t>SORT0178</t>
  </si>
  <si>
    <t>SORT0179</t>
  </si>
  <si>
    <t>SORT0180</t>
  </si>
  <si>
    <t>SORT0181</t>
  </si>
  <si>
    <t>SORT0182</t>
  </si>
  <si>
    <t>SORT0183</t>
  </si>
  <si>
    <t>SORT0184</t>
  </si>
  <si>
    <t>SORT0185</t>
  </si>
  <si>
    <t>SORT0186</t>
  </si>
  <si>
    <t>SORT0187</t>
  </si>
  <si>
    <t>SORT0188</t>
  </si>
  <si>
    <t>SORT0189</t>
  </si>
  <si>
    <t>SORT0190</t>
  </si>
  <si>
    <t>SORT0191</t>
  </si>
  <si>
    <t>SORT0192</t>
  </si>
  <si>
    <t>SORT0193</t>
  </si>
  <si>
    <t>SORT0194</t>
  </si>
  <si>
    <t>SORT0195</t>
  </si>
  <si>
    <t>SORT0196</t>
  </si>
  <si>
    <t>SORT0197</t>
  </si>
  <si>
    <t>SORT0198</t>
  </si>
  <si>
    <t>SORT0199</t>
  </si>
  <si>
    <t>SORT0200</t>
  </si>
  <si>
    <t>SORT0201</t>
  </si>
  <si>
    <t>SORT0202</t>
  </si>
  <si>
    <t>SORT0203</t>
  </si>
  <si>
    <t>SORT0204</t>
  </si>
  <si>
    <t>SORT0205</t>
  </si>
  <si>
    <t>SORT0206</t>
  </si>
  <si>
    <t>SORT0207</t>
  </si>
  <si>
    <t>SORT0208</t>
  </si>
  <si>
    <t>SORT0209</t>
  </si>
  <si>
    <t>SORT0210</t>
  </si>
  <si>
    <t>SORT0211</t>
  </si>
  <si>
    <t>SORT0212</t>
  </si>
  <si>
    <t>SORT0213</t>
  </si>
  <si>
    <t>SORT0214</t>
  </si>
  <si>
    <t>SORT0215</t>
  </si>
  <si>
    <t>SORT0216</t>
  </si>
  <si>
    <t>SORT0217</t>
  </si>
  <si>
    <t>SORT0218</t>
  </si>
  <si>
    <t>SORT0219</t>
  </si>
  <si>
    <t>SORT0220</t>
  </si>
  <si>
    <t>SORT0221</t>
  </si>
  <si>
    <t>SORT0222</t>
  </si>
  <si>
    <t>SORT0223</t>
  </si>
  <si>
    <t>SORT0224</t>
  </si>
  <si>
    <t>SORT0225</t>
  </si>
  <si>
    <t>SORT0226</t>
  </si>
  <si>
    <t>SORT0227</t>
  </si>
  <si>
    <t>SORT0228</t>
  </si>
  <si>
    <t>SORT0229</t>
  </si>
  <si>
    <t>SORT0230</t>
  </si>
  <si>
    <t>SORT0231</t>
  </si>
  <si>
    <t>SORT0232</t>
  </si>
  <si>
    <t>SORT0233</t>
  </si>
  <si>
    <t>SORT0234</t>
  </si>
  <si>
    <t>SORT0235</t>
  </si>
  <si>
    <t>SORT0236</t>
  </si>
  <si>
    <t>SORT0237</t>
  </si>
  <si>
    <t>SORT0238</t>
  </si>
  <si>
    <t>SORT0239</t>
  </si>
  <si>
    <t>SORT0240</t>
  </si>
  <si>
    <t>SORT0241</t>
  </si>
  <si>
    <t>SORT0242</t>
  </si>
  <si>
    <t>SORT0243</t>
  </si>
  <si>
    <t>SORT0244</t>
  </si>
  <si>
    <t>SORT0245</t>
  </si>
  <si>
    <t>SORT0246</t>
  </si>
  <si>
    <t>SORT0247</t>
  </si>
  <si>
    <t>SORT0248</t>
  </si>
  <si>
    <t>SORT0249</t>
  </si>
  <si>
    <t>SORT0250</t>
  </si>
  <si>
    <t>SORT0251</t>
  </si>
  <si>
    <t>SORT0252</t>
  </si>
  <si>
    <t>SORT0253</t>
  </si>
  <si>
    <t>SORT0254</t>
  </si>
  <si>
    <t>SORT0255</t>
  </si>
  <si>
    <t>SORT0256</t>
  </si>
  <si>
    <t>SORT0257</t>
  </si>
  <si>
    <t>SORT0258</t>
  </si>
  <si>
    <t>SORT0259</t>
  </si>
  <si>
    <t>SORT0260</t>
  </si>
  <si>
    <t>SORT0261</t>
  </si>
  <si>
    <t>SORT0262</t>
  </si>
  <si>
    <t>SORT0263</t>
  </si>
  <si>
    <t>SORT0264</t>
  </si>
  <si>
    <t>SORT0265</t>
  </si>
  <si>
    <t>SORT0266</t>
  </si>
  <si>
    <t>SORT0267</t>
  </si>
  <si>
    <t>SORT0268</t>
  </si>
  <si>
    <t>SORT0269</t>
  </si>
  <si>
    <t>SORT0270</t>
  </si>
  <si>
    <t>SORT0271</t>
  </si>
  <si>
    <t>SORT0272</t>
  </si>
  <si>
    <t>SORT0273</t>
  </si>
  <si>
    <t>SORT0274</t>
  </si>
  <si>
    <t>SORT0275</t>
  </si>
  <si>
    <t>SORT0276</t>
  </si>
  <si>
    <t>SORT0277</t>
  </si>
  <si>
    <t>SORT0278</t>
  </si>
  <si>
    <t>SORT0279</t>
  </si>
  <si>
    <t>SORT0280</t>
  </si>
  <si>
    <t>SORT0281</t>
  </si>
  <si>
    <t>SORT0282</t>
  </si>
  <si>
    <t>SORT0283</t>
  </si>
  <si>
    <t>SORT0284</t>
  </si>
  <si>
    <t>SORT0285</t>
  </si>
  <si>
    <t>SORT0286</t>
  </si>
  <si>
    <t>SORT0287</t>
  </si>
  <si>
    <t>SORT0288</t>
  </si>
  <si>
    <t>SORT0289</t>
  </si>
  <si>
    <t>SORT0290</t>
  </si>
  <si>
    <t>SORT0291</t>
  </si>
  <si>
    <t>SORT0292</t>
  </si>
  <si>
    <t>SORT0293</t>
  </si>
  <si>
    <t>SORT0294</t>
  </si>
  <si>
    <t>SORT0295</t>
  </si>
  <si>
    <t>SORT0296</t>
  </si>
  <si>
    <t>SORT0297</t>
  </si>
  <si>
    <t>SORT0298</t>
  </si>
  <si>
    <t>SORT0299</t>
  </si>
  <si>
    <t>SORT0300</t>
  </si>
  <si>
    <t>SORT0301</t>
  </si>
  <si>
    <t>SORT0302</t>
  </si>
  <si>
    <t>SORT0303</t>
  </si>
  <si>
    <t>SORT0304</t>
  </si>
  <si>
    <t>SORT0305</t>
  </si>
  <si>
    <t>SORT0306</t>
  </si>
  <si>
    <t>SORT0307</t>
  </si>
  <si>
    <t>SORT0308</t>
  </si>
  <si>
    <t>SORT0309</t>
  </si>
  <si>
    <t>SORT0310</t>
  </si>
  <si>
    <t>SORT0311</t>
  </si>
  <si>
    <t>SORT0312</t>
  </si>
  <si>
    <t>SORT0313</t>
  </si>
  <si>
    <t>SORT0314</t>
  </si>
  <si>
    <t>SORT0315</t>
  </si>
  <si>
    <t>SORT0316</t>
  </si>
  <si>
    <t>SORT0317</t>
  </si>
  <si>
    <t>SORT0318</t>
  </si>
  <si>
    <t>SORT0319</t>
  </si>
  <si>
    <t>SORT0320</t>
  </si>
  <si>
    <t>SORT0321</t>
  </si>
  <si>
    <t>SORT0322</t>
  </si>
  <si>
    <t>SORT0323</t>
  </si>
  <si>
    <t>SORT0324</t>
  </si>
  <si>
    <t>SORT0325</t>
  </si>
  <si>
    <t>SORT0326</t>
  </si>
  <si>
    <t>SORT0327</t>
  </si>
  <si>
    <t>SORT0328</t>
  </si>
  <si>
    <t>SORT0329</t>
  </si>
  <si>
    <t>SORT0330</t>
  </si>
  <si>
    <t>SORT0331</t>
  </si>
  <si>
    <t>SORT0332</t>
  </si>
  <si>
    <t>SPRO0002</t>
  </si>
  <si>
    <t>SPRO0003</t>
  </si>
  <si>
    <t>SPRO0004</t>
  </si>
  <si>
    <t>SPRO0005</t>
  </si>
  <si>
    <t>SPRO0006</t>
  </si>
  <si>
    <t>SPRO0007</t>
  </si>
  <si>
    <t>SPRO0008</t>
  </si>
  <si>
    <t>SPRO0009</t>
  </si>
  <si>
    <t>SPRO0010</t>
  </si>
  <si>
    <t>SPRO0011</t>
  </si>
  <si>
    <t>SPRO0012</t>
  </si>
  <si>
    <t>SPRO0013</t>
  </si>
  <si>
    <t>SPRO0014</t>
  </si>
  <si>
    <t>SPRO0015</t>
  </si>
  <si>
    <t>SPRO0016</t>
  </si>
  <si>
    <t>SPRO0017</t>
  </si>
  <si>
    <t>SPRO0018</t>
  </si>
  <si>
    <t>SPRO0019</t>
  </si>
  <si>
    <t>SPRO0020</t>
  </si>
  <si>
    <t>SPRO0021</t>
  </si>
  <si>
    <t>SPRO0022</t>
  </si>
  <si>
    <t>SPRO0023</t>
  </si>
  <si>
    <t>SPRO0024</t>
  </si>
  <si>
    <t>SPRO0025</t>
  </si>
  <si>
    <t>SPRO0026</t>
  </si>
  <si>
    <t>SPRO0027</t>
  </si>
  <si>
    <t>SPRO0028</t>
  </si>
  <si>
    <t>SPRO0029</t>
  </si>
  <si>
    <t>SPRO0030</t>
  </si>
  <si>
    <t>SPRO0031</t>
  </si>
  <si>
    <t>SPRO0032</t>
  </si>
  <si>
    <t>SPRO0033</t>
  </si>
  <si>
    <t>SPRO0034</t>
  </si>
  <si>
    <t>SPRO0035</t>
  </si>
  <si>
    <t>SPRO0036</t>
  </si>
  <si>
    <t>SPRO0037</t>
  </si>
  <si>
    <t>SPRO0038</t>
  </si>
  <si>
    <t>SPRO0039</t>
  </si>
  <si>
    <t>SPRO0040</t>
  </si>
  <si>
    <t>SPRO0041</t>
  </si>
  <si>
    <t>SPRO0042</t>
  </si>
  <si>
    <t>SPRO0043</t>
  </si>
  <si>
    <t>SPRO0044</t>
  </si>
  <si>
    <t>SPRO0045</t>
  </si>
  <si>
    <t>SPRO0046</t>
  </si>
  <si>
    <t>SPRO0047</t>
  </si>
  <si>
    <t>SPRO0048</t>
  </si>
  <si>
    <t>SPRO0049</t>
  </si>
  <si>
    <t>SPRO0050</t>
  </si>
  <si>
    <t>SPRO0051</t>
  </si>
  <si>
    <t>SPRO0052</t>
  </si>
  <si>
    <t>SPRO0053</t>
  </si>
  <si>
    <t>SPRO0054</t>
  </si>
  <si>
    <t>SPRO0055</t>
  </si>
  <si>
    <t>SPRO0056</t>
  </si>
  <si>
    <t>SPRO0057</t>
  </si>
  <si>
    <t>SPRO0058</t>
  </si>
  <si>
    <t>SPRO0059</t>
  </si>
  <si>
    <t>SPRO0060</t>
  </si>
  <si>
    <t>SPRO0061</t>
  </si>
  <si>
    <t>SPRO0062</t>
  </si>
  <si>
    <t>SPRO0063</t>
  </si>
  <si>
    <t>SPRO0064</t>
  </si>
  <si>
    <t>SPRO0065</t>
  </si>
  <si>
    <t>SPRO0066</t>
  </si>
  <si>
    <t>SPRO0067</t>
  </si>
  <si>
    <t>SPRO0068</t>
  </si>
  <si>
    <t>SPRO0069</t>
  </si>
  <si>
    <t>SPRO0070</t>
  </si>
  <si>
    <t>SPRO0071</t>
  </si>
  <si>
    <t>SPRO0072</t>
  </si>
  <si>
    <t>SPRO0073</t>
  </si>
  <si>
    <t>SPRO0074</t>
  </si>
  <si>
    <t>SPRO0075</t>
  </si>
  <si>
    <t>SPRO0076</t>
  </si>
  <si>
    <t>SPRO0077</t>
  </si>
  <si>
    <t>SPRO0078</t>
  </si>
  <si>
    <t>SPRO0079</t>
  </si>
  <si>
    <t>SPRO0080</t>
  </si>
  <si>
    <t>SPRO0081</t>
  </si>
  <si>
    <t>SPRO0082</t>
  </si>
  <si>
    <t>SPRO0083</t>
  </si>
  <si>
    <t>SPRO0084</t>
  </si>
  <si>
    <t>SPRO0085</t>
  </si>
  <si>
    <t>SPRO0086</t>
  </si>
  <si>
    <t>SPRO0087</t>
  </si>
  <si>
    <t>SPRO0088</t>
  </si>
  <si>
    <t>SPRO0089</t>
  </si>
  <si>
    <t>SPRO0090</t>
  </si>
  <si>
    <t>SPRO0091</t>
  </si>
  <si>
    <t>SPRO0092</t>
  </si>
  <si>
    <t>SPRO0093</t>
  </si>
  <si>
    <t>SPRO0094</t>
  </si>
  <si>
    <t>SPRO0095</t>
  </si>
  <si>
    <t>SPRO0096</t>
  </si>
  <si>
    <t>SPRO0097</t>
  </si>
  <si>
    <t>SPRO0098</t>
  </si>
  <si>
    <t>SPRO0099</t>
  </si>
  <si>
    <t>SPRO0100</t>
  </si>
  <si>
    <t>SPRO0101</t>
  </si>
  <si>
    <t>SPRO0102</t>
  </si>
  <si>
    <t>SPRO0103</t>
  </si>
  <si>
    <t>SPRO0104</t>
  </si>
  <si>
    <t>SPRO0105</t>
  </si>
  <si>
    <t>SPRO0106</t>
  </si>
  <si>
    <t>SPRO0107</t>
  </si>
  <si>
    <t>SPRO0108</t>
  </si>
  <si>
    <t>SPRO0109</t>
  </si>
  <si>
    <t>SPRO0110</t>
  </si>
  <si>
    <t>SPRO0111</t>
  </si>
  <si>
    <t>SPRO0112</t>
  </si>
  <si>
    <t>SPRO0113</t>
  </si>
  <si>
    <t>SPRO0114</t>
  </si>
  <si>
    <t>SPRO0115</t>
  </si>
  <si>
    <t>SPRO0116</t>
  </si>
  <si>
    <t>SPRO0117</t>
  </si>
  <si>
    <t>SPRO0118</t>
  </si>
  <si>
    <t>SPRO0119</t>
  </si>
  <si>
    <t>SPRO0120</t>
  </si>
  <si>
    <t>SPRO0121</t>
  </si>
  <si>
    <t>SPRO0122</t>
  </si>
  <si>
    <t>SPRO0123</t>
  </si>
  <si>
    <t>SPRO0124</t>
  </si>
  <si>
    <t>SPRO0125</t>
  </si>
  <si>
    <t>SPRO0126</t>
  </si>
  <si>
    <t>SPRO0127</t>
  </si>
  <si>
    <t>SPRO0128</t>
  </si>
  <si>
    <t>SPRO0129</t>
  </si>
  <si>
    <t>SPRO0130</t>
  </si>
  <si>
    <t>SPRO0131</t>
  </si>
  <si>
    <t>SPRO0132</t>
  </si>
  <si>
    <t>SPRO0133</t>
  </si>
  <si>
    <t>SPRO0134</t>
  </si>
  <si>
    <t>SPRO0135</t>
  </si>
  <si>
    <t>SPRO0136</t>
  </si>
  <si>
    <t>SPRO0137</t>
  </si>
  <si>
    <t>SPRO0138</t>
  </si>
  <si>
    <t>SPRO0139</t>
  </si>
  <si>
    <t>SPRO0140</t>
  </si>
  <si>
    <t>SPRO0141</t>
  </si>
  <si>
    <t>SPRO0142</t>
  </si>
  <si>
    <t>SPRO0143</t>
  </si>
  <si>
    <t>SPRO0144</t>
  </si>
  <si>
    <t>SPRO0145</t>
  </si>
  <si>
    <t>SPRO0146</t>
  </si>
  <si>
    <t>SPRO0147</t>
  </si>
  <si>
    <t>SPRO0148</t>
  </si>
  <si>
    <t>SPRO0149</t>
  </si>
  <si>
    <t>SPRO0150</t>
  </si>
  <si>
    <t>SPRO0151</t>
  </si>
  <si>
    <t>SPRO0152</t>
  </si>
  <si>
    <t>SPRO0153</t>
  </si>
  <si>
    <t>SPRO0154</t>
  </si>
  <si>
    <t>SPRO0155</t>
  </si>
  <si>
    <t>SPRO0156</t>
  </si>
  <si>
    <t>SPRO0157</t>
  </si>
  <si>
    <t>SPRO0158</t>
  </si>
  <si>
    <t>SPRO0159</t>
  </si>
  <si>
    <t>SPRO0160</t>
  </si>
  <si>
    <t>SPRO0161</t>
  </si>
  <si>
    <t>SPRO0162</t>
  </si>
  <si>
    <t>SPRO0163</t>
  </si>
  <si>
    <t>SPRO0164</t>
  </si>
  <si>
    <t>SPRO0165</t>
  </si>
  <si>
    <t>SPRO0166</t>
  </si>
  <si>
    <t>SPRO0167</t>
  </si>
  <si>
    <t>SPRO0168</t>
  </si>
  <si>
    <t>SPRO0169</t>
  </si>
  <si>
    <t>SPRO0170</t>
  </si>
  <si>
    <t>SPRO0171</t>
  </si>
  <si>
    <t>SPRO0172</t>
  </si>
  <si>
    <t>SPRO0173</t>
  </si>
  <si>
    <t>SPRO0174</t>
  </si>
  <si>
    <t>SPRO0175</t>
  </si>
  <si>
    <t>SPRO0176</t>
  </si>
  <si>
    <t>SPRO0177</t>
  </si>
  <si>
    <t>SPRO0178</t>
  </si>
  <si>
    <t>SPRO0179</t>
  </si>
  <si>
    <t>SPRO0180</t>
  </si>
  <si>
    <t>SPRO0181</t>
  </si>
  <si>
    <t>SPRO0182</t>
  </si>
  <si>
    <t>SPRO0183</t>
  </si>
  <si>
    <t>SPRO0184</t>
  </si>
  <si>
    <t>SPRO0185</t>
  </si>
  <si>
    <t>SPRO0186</t>
  </si>
  <si>
    <t>SPRO0187</t>
  </si>
  <si>
    <t>SPRO0188</t>
  </si>
  <si>
    <t>SPRO0189</t>
  </si>
  <si>
    <t>SPRO0190</t>
  </si>
  <si>
    <t>SSIL0002</t>
  </si>
  <si>
    <t>SSIL0003</t>
  </si>
  <si>
    <t>SSIL0004</t>
  </si>
  <si>
    <t>SSIL0005</t>
  </si>
  <si>
    <t>SSIL0006</t>
  </si>
  <si>
    <t>SSIL0007</t>
  </si>
  <si>
    <t>SSIL0008</t>
  </si>
  <si>
    <t>SSIL0009</t>
  </si>
  <si>
    <t>SSIL0010</t>
  </si>
  <si>
    <t>SSIL0011</t>
  </si>
  <si>
    <t>SSIL0012</t>
  </si>
  <si>
    <t>SSIL0013</t>
  </si>
  <si>
    <t>SSIL0014</t>
  </si>
  <si>
    <t>SSIL0015</t>
  </si>
  <si>
    <t>SSIL0016</t>
  </si>
  <si>
    <t>SSIL0017</t>
  </si>
  <si>
    <t>SSIL0018</t>
  </si>
  <si>
    <t>SSIL0019</t>
  </si>
  <si>
    <t>SSIL0020</t>
  </si>
  <si>
    <t>SSIL0021</t>
  </si>
  <si>
    <t>SSIL0022</t>
  </si>
  <si>
    <t>SSIL0023</t>
  </si>
  <si>
    <t>SSIL0024</t>
  </si>
  <si>
    <t>SSIL0025</t>
  </si>
  <si>
    <t>SSIL0026</t>
  </si>
  <si>
    <t>SSIL0027</t>
  </si>
  <si>
    <t>SSIL0028</t>
  </si>
  <si>
    <t>SSIL0029</t>
  </si>
  <si>
    <t>SSIL0030</t>
  </si>
  <si>
    <t>SSIL0031</t>
  </si>
  <si>
    <t>SSIL0032</t>
  </si>
  <si>
    <t>SSIL0033</t>
  </si>
  <si>
    <t>SSIL0034</t>
  </si>
  <si>
    <t>SSIL0035</t>
  </si>
  <si>
    <t>SSIL0036</t>
  </si>
  <si>
    <t>SSIL0037</t>
  </si>
  <si>
    <t>SSIL0038</t>
  </si>
  <si>
    <t>SSIL0039</t>
  </si>
  <si>
    <t>SSIL0040</t>
  </si>
  <si>
    <t>SSIL0041</t>
  </si>
  <si>
    <t>SSIL0042</t>
  </si>
  <si>
    <t>SSIL0043</t>
  </si>
  <si>
    <t>SSIL0044</t>
  </si>
  <si>
    <t>SSIL0045</t>
  </si>
  <si>
    <t>SSIL0046</t>
  </si>
  <si>
    <t>SSIL0047</t>
  </si>
  <si>
    <t>SSIL0048</t>
  </si>
  <si>
    <t>SSIL0049</t>
  </si>
  <si>
    <t>SSIL0050</t>
  </si>
  <si>
    <t>SSIL0051</t>
  </si>
  <si>
    <t>SSIL0052</t>
  </si>
  <si>
    <t>SSIL0053</t>
  </si>
  <si>
    <t>SSIL0054</t>
  </si>
  <si>
    <t>SSIL0055</t>
  </si>
  <si>
    <t>SSIL0056</t>
  </si>
  <si>
    <t>SSIL0057</t>
  </si>
  <si>
    <t>SSIL0058</t>
  </si>
  <si>
    <t>SSIL0059</t>
  </si>
  <si>
    <t>SSIL0060</t>
  </si>
  <si>
    <t>SSIL0061</t>
  </si>
  <si>
    <t>SSIL0062</t>
  </si>
  <si>
    <t>SSIL0063</t>
  </si>
  <si>
    <t>SSIL0064</t>
  </si>
  <si>
    <t>SSIL0065</t>
  </si>
  <si>
    <t>SSIL0066</t>
  </si>
  <si>
    <t>SSIL0067</t>
  </si>
  <si>
    <t>SSIL0068</t>
  </si>
  <si>
    <t>SSIL0069</t>
  </si>
  <si>
    <t>SSIL0070</t>
  </si>
  <si>
    <t>SSIL0071</t>
  </si>
  <si>
    <t>SSIL0072</t>
  </si>
  <si>
    <t>SSIL0073</t>
  </si>
  <si>
    <t>SSIL0074</t>
  </si>
  <si>
    <t>SSIL0075</t>
  </si>
  <si>
    <t>SSIL0076</t>
  </si>
  <si>
    <t>SSIL0077</t>
  </si>
  <si>
    <t>SSIL0078</t>
  </si>
  <si>
    <t>SSIL0079</t>
  </si>
  <si>
    <t>SSIL0080</t>
  </si>
  <si>
    <t>SSIL0081</t>
  </si>
  <si>
    <t>SSIL0082</t>
  </si>
  <si>
    <t>SSIL0083</t>
  </si>
  <si>
    <t>SSIL0084</t>
  </si>
  <si>
    <t>SSIL0085</t>
  </si>
  <si>
    <t>SSIL0086</t>
  </si>
  <si>
    <t>SSIL0087</t>
  </si>
  <si>
    <t>SSIL0088</t>
  </si>
  <si>
    <t>SSIL0089</t>
  </si>
  <si>
    <t>SSIL0090</t>
  </si>
  <si>
    <t>SSIL0091</t>
  </si>
  <si>
    <t>SSIL0092</t>
  </si>
  <si>
    <t>SSIL0093</t>
  </si>
  <si>
    <t>SSIL0094</t>
  </si>
  <si>
    <t>SSIL0095</t>
  </si>
  <si>
    <t>SSIL0096</t>
  </si>
  <si>
    <t>SSIL0097</t>
  </si>
  <si>
    <t>SSIL0098</t>
  </si>
  <si>
    <t>SSIL0099</t>
  </si>
  <si>
    <t>SSIL0100</t>
  </si>
  <si>
    <t>SSIL0101</t>
  </si>
  <si>
    <t>SSIL0102</t>
  </si>
  <si>
    <t>SSIL0103</t>
  </si>
  <si>
    <t>SSIL0104</t>
  </si>
  <si>
    <t>SSIL0105</t>
  </si>
  <si>
    <t>SSIL0106</t>
  </si>
  <si>
    <t>SSIL0107</t>
  </si>
  <si>
    <t>SSIL0108</t>
  </si>
  <si>
    <t>SSIL0109</t>
  </si>
  <si>
    <t>SSIL0110</t>
  </si>
  <si>
    <t>SSIL0111</t>
  </si>
  <si>
    <t>SSIL0112</t>
  </si>
  <si>
    <t>SSIL0113</t>
  </si>
  <si>
    <t>SSIL0114</t>
  </si>
  <si>
    <t>SSIL0115</t>
  </si>
  <si>
    <t>SSIL0116</t>
  </si>
  <si>
    <t>SSIL0117</t>
  </si>
  <si>
    <t>SSIL0118</t>
  </si>
  <si>
    <t>SSIL0119</t>
  </si>
  <si>
    <t>SSIL0120</t>
  </si>
  <si>
    <t>SSIL0121</t>
  </si>
  <si>
    <t>SSIL0122</t>
  </si>
  <si>
    <t>SSIL0123</t>
  </si>
  <si>
    <t>SSIL0124</t>
  </si>
  <si>
    <t>SSIL0125</t>
  </si>
  <si>
    <t>Se valora el descuento realizado sobre la totalidad de los materiales</t>
  </si>
  <si>
    <t>%  descuento bloque aplicado</t>
  </si>
  <si>
    <t>Precio a meter en Pixelware y Anexo VII</t>
  </si>
  <si>
    <t>IMPORTE</t>
  </si>
  <si>
    <t xml:space="preserve">IMPORTE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</si>
</sst>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Ubuntu"/>
      <family val="2"/>
    </font>
    <font>
      <b/>
      <sz val="11"/>
      <color theme="1"/>
      <name val="Ubuntu"/>
      <family val="2"/>
    </font>
    <font>
      <b/>
      <sz val="12"/>
      <color theme="1"/>
      <name val="Ubuntu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/>
    </xf>
    <xf numFmtId="164" fontId="0" fillId="0" borderId="0" xfId="0" applyNumberFormat="1"/>
    <xf numFmtId="44" fontId="0" fillId="0" borderId="0" xfId="0" applyNumberFormat="1"/>
    <xf numFmtId="164" fontId="2" fillId="0" borderId="0" xfId="0" applyNumberFormat="1" applyFont="1" applyFill="1" applyBorder="1" applyAlignment="1">
      <alignment horizontal="right" vertical="center" indent="1"/>
    </xf>
    <xf numFmtId="164" fontId="3" fillId="0" borderId="0" xfId="0" applyNumberFormat="1" applyFont="1"/>
    <xf numFmtId="0" fontId="6" fillId="0" borderId="0" xfId="0" applyFont="1" applyAlignment="1">
      <alignment horizontal="left" indent="1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indent="1"/>
    </xf>
    <xf numFmtId="9" fontId="7" fillId="6" borderId="1" xfId="2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indent="1"/>
    </xf>
    <xf numFmtId="165" fontId="7" fillId="8" borderId="1" xfId="2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9" fontId="3" fillId="0" borderId="0" xfId="0" applyNumberFormat="1" applyFont="1" applyAlignment="1">
      <alignment horizontal="left" indent="1"/>
    </xf>
    <xf numFmtId="1" fontId="0" fillId="0" borderId="0" xfId="0" applyNumberFormat="1"/>
    <xf numFmtId="165" fontId="7" fillId="8" borderId="0" xfId="2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164" fontId="6" fillId="0" borderId="1" xfId="0" applyNumberFormat="1" applyFont="1" applyBorder="1"/>
    <xf numFmtId="44" fontId="7" fillId="6" borderId="0" xfId="1" applyFont="1" applyFill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5" fontId="7" fillId="5" borderId="0" xfId="2" applyNumberFormat="1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center" vertical="center" wrapText="1"/>
    </xf>
    <xf numFmtId="44" fontId="7" fillId="4" borderId="1" xfId="1" applyFont="1" applyFill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0" xfId="0" applyFont="1" applyAlignment="1">
      <alignment wrapText="1"/>
    </xf>
    <xf numFmtId="44" fontId="0" fillId="0" borderId="0" xfId="0" applyNumberFormat="1" applyAlignment="1">
      <alignment wrapText="1"/>
    </xf>
    <xf numFmtId="0" fontId="0" fillId="0" borderId="0" xfId="0" applyAlignment="1">
      <alignment wrapText="1"/>
    </xf>
    <xf numFmtId="164" fontId="7" fillId="6" borderId="0" xfId="1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center" vertical="center" wrapText="1"/>
    </xf>
    <xf numFmtId="44" fontId="6" fillId="0" borderId="1" xfId="0" applyNumberFormat="1" applyFont="1" applyBorder="1" applyAlignment="1" applyProtection="1">
      <protection locked="0"/>
    </xf>
    <xf numFmtId="0" fontId="8" fillId="3" borderId="0" xfId="0" applyFont="1" applyFill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6" fillId="5" borderId="0" xfId="0" applyFont="1" applyFill="1" applyAlignment="1" applyProtection="1">
      <alignment horizontal="center" vertical="center" wrapText="1"/>
    </xf>
    <xf numFmtId="0" fontId="6" fillId="0" borderId="0" xfId="0" applyFont="1" applyAlignment="1" applyProtection="1">
      <alignment horizontal="left" indent="1"/>
    </xf>
    <xf numFmtId="0" fontId="7" fillId="7" borderId="0" xfId="0" applyFont="1" applyFill="1" applyAlignment="1" applyProtection="1">
      <alignment horizontal="center" vertical="center" wrapText="1"/>
    </xf>
    <xf numFmtId="165" fontId="7" fillId="8" borderId="0" xfId="2" applyNumberFormat="1" applyFont="1" applyFill="1" applyAlignment="1" applyProtection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7" fillId="4" borderId="1" xfId="0" applyFont="1" applyFill="1" applyBorder="1" applyAlignment="1" applyProtection="1">
      <alignment horizontal="left" vertical="center" wrapText="1" indent="1"/>
    </xf>
    <xf numFmtId="0" fontId="7" fillId="4" borderId="1" xfId="0" applyFont="1" applyFill="1" applyBorder="1" applyAlignment="1" applyProtection="1">
      <alignment horizontal="center" vertical="center" wrapText="1"/>
    </xf>
    <xf numFmtId="44" fontId="7" fillId="4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Protection="1"/>
    <xf numFmtId="0" fontId="6" fillId="0" borderId="1" xfId="0" applyFont="1" applyBorder="1" applyAlignment="1" applyProtection="1">
      <alignment vertical="center"/>
    </xf>
    <xf numFmtId="44" fontId="6" fillId="0" borderId="1" xfId="0" applyNumberFormat="1" applyFont="1" applyBorder="1" applyAlignment="1" applyProtection="1"/>
    <xf numFmtId="0" fontId="6" fillId="0" borderId="1" xfId="0" applyFont="1" applyBorder="1" applyAlignment="1" applyProtection="1">
      <alignment vertical="center" wrapText="1"/>
    </xf>
    <xf numFmtId="44" fontId="7" fillId="6" borderId="0" xfId="1" applyFont="1" applyFill="1" applyAlignment="1" applyProtection="1">
      <alignment horizontal="center"/>
    </xf>
    <xf numFmtId="44" fontId="7" fillId="6" borderId="0" xfId="1" applyFont="1" applyFill="1" applyAlignment="1" applyProtection="1">
      <alignment horizontal="center" vertical="center"/>
    </xf>
    <xf numFmtId="0" fontId="7" fillId="0" borderId="0" xfId="0" applyFont="1" applyAlignment="1" applyProtection="1"/>
    <xf numFmtId="165" fontId="7" fillId="5" borderId="0" xfId="2" applyNumberFormat="1" applyFont="1" applyFill="1" applyAlignment="1" applyProtection="1">
      <alignment horizontal="center" vertical="center"/>
    </xf>
    <xf numFmtId="44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/>
    <xf numFmtId="164" fontId="6" fillId="0" borderId="1" xfId="0" applyNumberFormat="1" applyFont="1" applyBorder="1" applyProtection="1">
      <protection locked="0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45B25-D03B-4B65-8B92-15BA93AC63B0}">
  <dimension ref="A1:D52"/>
  <sheetViews>
    <sheetView workbookViewId="0">
      <selection activeCell="D6" sqref="D6:D46"/>
    </sheetView>
  </sheetViews>
  <sheetFormatPr baseColWidth="10" defaultColWidth="11.42578125" defaultRowHeight="15.75" x14ac:dyDescent="0.25"/>
  <cols>
    <col min="1" max="1" width="15.28515625" style="48" bestFit="1" customWidth="1"/>
    <col min="2" max="2" width="79.28515625" style="48" bestFit="1" customWidth="1"/>
    <col min="3" max="3" width="15.140625" style="67" bestFit="1" customWidth="1"/>
    <col min="4" max="4" width="16.7109375" style="48" customWidth="1"/>
    <col min="5" max="16384" width="11.42578125" style="48"/>
  </cols>
  <sheetData>
    <row r="1" spans="1:4" ht="58.5" customHeight="1" x14ac:dyDescent="0.25">
      <c r="A1" s="47" t="s">
        <v>697</v>
      </c>
      <c r="B1" s="47"/>
      <c r="C1" s="47"/>
      <c r="D1" s="47"/>
    </row>
    <row r="2" spans="1:4" x14ac:dyDescent="0.25">
      <c r="A2" s="49" t="s">
        <v>1391</v>
      </c>
      <c r="B2" s="49"/>
      <c r="C2" s="49"/>
      <c r="D2" s="49"/>
    </row>
    <row r="3" spans="1:4" ht="16.5" x14ac:dyDescent="0.3">
      <c r="A3" s="50"/>
      <c r="B3" s="51" t="s">
        <v>1392</v>
      </c>
      <c r="C3" s="52">
        <f>D48</f>
        <v>1</v>
      </c>
      <c r="D3" s="50"/>
    </row>
    <row r="4" spans="1:4" x14ac:dyDescent="0.25">
      <c r="A4" s="50"/>
      <c r="B4" s="53" t="s">
        <v>681</v>
      </c>
      <c r="C4" s="54"/>
      <c r="D4" s="50"/>
    </row>
    <row r="5" spans="1:4" ht="66" x14ac:dyDescent="0.25">
      <c r="A5" s="55" t="s">
        <v>746</v>
      </c>
      <c r="B5" s="56" t="s">
        <v>0</v>
      </c>
      <c r="C5" s="57" t="s">
        <v>1394</v>
      </c>
      <c r="D5" s="57" t="s">
        <v>682</v>
      </c>
    </row>
    <row r="6" spans="1:4" ht="15" customHeight="1" x14ac:dyDescent="0.25">
      <c r="A6" s="58" t="s">
        <v>703</v>
      </c>
      <c r="B6" s="59" t="s">
        <v>1</v>
      </c>
      <c r="C6" s="60">
        <v>1035</v>
      </c>
      <c r="D6" s="46"/>
    </row>
    <row r="7" spans="1:4" ht="15" customHeight="1" x14ac:dyDescent="0.25">
      <c r="A7" s="58" t="s">
        <v>706</v>
      </c>
      <c r="B7" s="59" t="s">
        <v>2</v>
      </c>
      <c r="C7" s="60">
        <v>155.25</v>
      </c>
      <c r="D7" s="46"/>
    </row>
    <row r="8" spans="1:4" ht="15" customHeight="1" x14ac:dyDescent="0.25">
      <c r="A8" s="58" t="s">
        <v>707</v>
      </c>
      <c r="B8" s="59" t="s">
        <v>3</v>
      </c>
      <c r="C8" s="60">
        <v>51.75</v>
      </c>
      <c r="D8" s="46"/>
    </row>
    <row r="9" spans="1:4" ht="15" customHeight="1" x14ac:dyDescent="0.25">
      <c r="A9" s="58" t="s">
        <v>708</v>
      </c>
      <c r="B9" s="59" t="s">
        <v>4</v>
      </c>
      <c r="C9" s="60">
        <v>1035</v>
      </c>
      <c r="D9" s="46"/>
    </row>
    <row r="10" spans="1:4" ht="15" customHeight="1" x14ac:dyDescent="0.25">
      <c r="A10" s="58" t="s">
        <v>709</v>
      </c>
      <c r="B10" s="59" t="s">
        <v>5</v>
      </c>
      <c r="C10" s="60">
        <v>1345.5</v>
      </c>
      <c r="D10" s="46"/>
    </row>
    <row r="11" spans="1:4" ht="15" customHeight="1" x14ac:dyDescent="0.25">
      <c r="A11" s="58" t="s">
        <v>710</v>
      </c>
      <c r="B11" s="59" t="s">
        <v>6</v>
      </c>
      <c r="C11" s="60">
        <v>62.1</v>
      </c>
      <c r="D11" s="46"/>
    </row>
    <row r="12" spans="1:4" ht="15" customHeight="1" x14ac:dyDescent="0.25">
      <c r="A12" s="58" t="s">
        <v>711</v>
      </c>
      <c r="B12" s="59" t="s">
        <v>7</v>
      </c>
      <c r="C12" s="60">
        <v>124.2</v>
      </c>
      <c r="D12" s="46"/>
    </row>
    <row r="13" spans="1:4" ht="15" customHeight="1" x14ac:dyDescent="0.25">
      <c r="A13" s="58" t="s">
        <v>712</v>
      </c>
      <c r="B13" s="59" t="s">
        <v>8</v>
      </c>
      <c r="C13" s="60">
        <v>31.05</v>
      </c>
      <c r="D13" s="46"/>
    </row>
    <row r="14" spans="1:4" ht="15" customHeight="1" x14ac:dyDescent="0.25">
      <c r="A14" s="58" t="s">
        <v>713</v>
      </c>
      <c r="B14" s="59" t="s">
        <v>9</v>
      </c>
      <c r="C14" s="60">
        <v>77.625</v>
      </c>
      <c r="D14" s="46"/>
    </row>
    <row r="15" spans="1:4" ht="15" customHeight="1" x14ac:dyDescent="0.25">
      <c r="A15" s="58" t="s">
        <v>714</v>
      </c>
      <c r="B15" s="59" t="s">
        <v>10</v>
      </c>
      <c r="C15" s="60">
        <v>93.15</v>
      </c>
      <c r="D15" s="46"/>
    </row>
    <row r="16" spans="1:4" ht="15" customHeight="1" x14ac:dyDescent="0.25">
      <c r="A16" s="58" t="s">
        <v>715</v>
      </c>
      <c r="B16" s="59" t="s">
        <v>11</v>
      </c>
      <c r="C16" s="60">
        <v>77.625</v>
      </c>
      <c r="D16" s="46"/>
    </row>
    <row r="17" spans="1:4" ht="15" customHeight="1" x14ac:dyDescent="0.25">
      <c r="A17" s="58" t="s">
        <v>716</v>
      </c>
      <c r="B17" s="59" t="s">
        <v>12</v>
      </c>
      <c r="C17" s="60">
        <v>414</v>
      </c>
      <c r="D17" s="46"/>
    </row>
    <row r="18" spans="1:4" ht="15" customHeight="1" x14ac:dyDescent="0.25">
      <c r="A18" s="58" t="s">
        <v>717</v>
      </c>
      <c r="B18" s="59" t="s">
        <v>13</v>
      </c>
      <c r="C18" s="60">
        <v>2070</v>
      </c>
      <c r="D18" s="46"/>
    </row>
    <row r="19" spans="1:4" ht="15" customHeight="1" x14ac:dyDescent="0.25">
      <c r="A19" s="58" t="s">
        <v>718</v>
      </c>
      <c r="B19" s="59" t="s">
        <v>14</v>
      </c>
      <c r="C19" s="60">
        <v>10.35</v>
      </c>
      <c r="D19" s="46"/>
    </row>
    <row r="20" spans="1:4" ht="15" customHeight="1" x14ac:dyDescent="0.25">
      <c r="A20" s="58" t="s">
        <v>719</v>
      </c>
      <c r="B20" s="59" t="s">
        <v>15</v>
      </c>
      <c r="C20" s="60">
        <v>15.525</v>
      </c>
      <c r="D20" s="46"/>
    </row>
    <row r="21" spans="1:4" ht="15" customHeight="1" x14ac:dyDescent="0.25">
      <c r="A21" s="58" t="s">
        <v>720</v>
      </c>
      <c r="B21" s="59" t="s">
        <v>16</v>
      </c>
      <c r="C21" s="60">
        <v>62.1</v>
      </c>
      <c r="D21" s="46"/>
    </row>
    <row r="22" spans="1:4" ht="15" customHeight="1" x14ac:dyDescent="0.25">
      <c r="A22" s="58" t="s">
        <v>721</v>
      </c>
      <c r="B22" s="59" t="s">
        <v>17</v>
      </c>
      <c r="C22" s="60">
        <v>20.7</v>
      </c>
      <c r="D22" s="46"/>
    </row>
    <row r="23" spans="1:4" ht="15" customHeight="1" x14ac:dyDescent="0.25">
      <c r="A23" s="58" t="s">
        <v>722</v>
      </c>
      <c r="B23" s="59" t="s">
        <v>18</v>
      </c>
      <c r="C23" s="60">
        <v>31.05</v>
      </c>
      <c r="D23" s="46"/>
    </row>
    <row r="24" spans="1:4" ht="15" customHeight="1" x14ac:dyDescent="0.25">
      <c r="A24" s="58" t="s">
        <v>723</v>
      </c>
      <c r="B24" s="59" t="s">
        <v>19</v>
      </c>
      <c r="C24" s="60">
        <v>51.75</v>
      </c>
      <c r="D24" s="46"/>
    </row>
    <row r="25" spans="1:4" ht="15" customHeight="1" x14ac:dyDescent="0.25">
      <c r="A25" s="58" t="s">
        <v>724</v>
      </c>
      <c r="B25" s="59" t="s">
        <v>20</v>
      </c>
      <c r="C25" s="60">
        <v>51.75</v>
      </c>
      <c r="D25" s="46"/>
    </row>
    <row r="26" spans="1:4" ht="15" customHeight="1" x14ac:dyDescent="0.25">
      <c r="A26" s="58" t="s">
        <v>725</v>
      </c>
      <c r="B26" s="59" t="s">
        <v>21</v>
      </c>
      <c r="C26" s="60">
        <v>124.2</v>
      </c>
      <c r="D26" s="46"/>
    </row>
    <row r="27" spans="1:4" ht="15" customHeight="1" x14ac:dyDescent="0.25">
      <c r="A27" s="58" t="s">
        <v>726</v>
      </c>
      <c r="B27" s="59" t="s">
        <v>22</v>
      </c>
      <c r="C27" s="60">
        <v>20.7</v>
      </c>
      <c r="D27" s="46"/>
    </row>
    <row r="28" spans="1:4" ht="15" customHeight="1" x14ac:dyDescent="0.25">
      <c r="A28" s="58" t="s">
        <v>727</v>
      </c>
      <c r="B28" s="59" t="s">
        <v>23</v>
      </c>
      <c r="C28" s="60">
        <v>31.05</v>
      </c>
      <c r="D28" s="46"/>
    </row>
    <row r="29" spans="1:4" ht="15" customHeight="1" x14ac:dyDescent="0.25">
      <c r="A29" s="58" t="s">
        <v>728</v>
      </c>
      <c r="B29" s="59" t="s">
        <v>24</v>
      </c>
      <c r="C29" s="60">
        <v>300.14999999999998</v>
      </c>
      <c r="D29" s="46"/>
    </row>
    <row r="30" spans="1:4" ht="15" customHeight="1" x14ac:dyDescent="0.25">
      <c r="A30" s="58" t="s">
        <v>729</v>
      </c>
      <c r="B30" s="59" t="s">
        <v>25</v>
      </c>
      <c r="C30" s="60">
        <v>72.45</v>
      </c>
      <c r="D30" s="46"/>
    </row>
    <row r="31" spans="1:4" ht="15" customHeight="1" x14ac:dyDescent="0.25">
      <c r="A31" s="58" t="s">
        <v>730</v>
      </c>
      <c r="B31" s="59" t="s">
        <v>26</v>
      </c>
      <c r="C31" s="60">
        <v>93.15</v>
      </c>
      <c r="D31" s="46"/>
    </row>
    <row r="32" spans="1:4" ht="15" customHeight="1" x14ac:dyDescent="0.25">
      <c r="A32" s="58" t="s">
        <v>731</v>
      </c>
      <c r="B32" s="59" t="s">
        <v>27</v>
      </c>
      <c r="C32" s="60">
        <v>93.15</v>
      </c>
      <c r="D32" s="46"/>
    </row>
    <row r="33" spans="1:4" ht="15" customHeight="1" x14ac:dyDescent="0.25">
      <c r="A33" s="58" t="s">
        <v>732</v>
      </c>
      <c r="B33" s="59" t="s">
        <v>28</v>
      </c>
      <c r="C33" s="60">
        <v>621</v>
      </c>
      <c r="D33" s="46"/>
    </row>
    <row r="34" spans="1:4" ht="15" customHeight="1" x14ac:dyDescent="0.25">
      <c r="A34" s="58" t="s">
        <v>733</v>
      </c>
      <c r="B34" s="59" t="s">
        <v>29</v>
      </c>
      <c r="C34" s="60">
        <v>828</v>
      </c>
      <c r="D34" s="46"/>
    </row>
    <row r="35" spans="1:4" ht="15" customHeight="1" x14ac:dyDescent="0.25">
      <c r="A35" s="58" t="s">
        <v>734</v>
      </c>
      <c r="B35" s="59" t="s">
        <v>30</v>
      </c>
      <c r="C35" s="60">
        <v>310.5</v>
      </c>
      <c r="D35" s="46"/>
    </row>
    <row r="36" spans="1:4" ht="15" customHeight="1" x14ac:dyDescent="0.25">
      <c r="A36" s="58" t="s">
        <v>735</v>
      </c>
      <c r="B36" s="59" t="s">
        <v>31</v>
      </c>
      <c r="C36" s="60">
        <v>414</v>
      </c>
      <c r="D36" s="46"/>
    </row>
    <row r="37" spans="1:4" ht="15" customHeight="1" x14ac:dyDescent="0.25">
      <c r="A37" s="58" t="s">
        <v>736</v>
      </c>
      <c r="B37" s="59" t="s">
        <v>32</v>
      </c>
      <c r="C37" s="60">
        <v>186.3</v>
      </c>
      <c r="D37" s="46"/>
    </row>
    <row r="38" spans="1:4" ht="15" customHeight="1" x14ac:dyDescent="0.25">
      <c r="A38" s="58" t="s">
        <v>737</v>
      </c>
      <c r="B38" s="59" t="s">
        <v>33</v>
      </c>
      <c r="C38" s="60">
        <v>434.7</v>
      </c>
      <c r="D38" s="46"/>
    </row>
    <row r="39" spans="1:4" ht="15" customHeight="1" x14ac:dyDescent="0.25">
      <c r="A39" s="58" t="s">
        <v>738</v>
      </c>
      <c r="B39" s="59" t="s">
        <v>34</v>
      </c>
      <c r="C39" s="60">
        <v>33.119999999999997</v>
      </c>
      <c r="D39" s="46"/>
    </row>
    <row r="40" spans="1:4" ht="15" customHeight="1" x14ac:dyDescent="0.25">
      <c r="A40" s="58" t="s">
        <v>739</v>
      </c>
      <c r="B40" s="59" t="s">
        <v>35</v>
      </c>
      <c r="C40" s="60">
        <v>4347</v>
      </c>
      <c r="D40" s="46"/>
    </row>
    <row r="41" spans="1:4" ht="15" customHeight="1" x14ac:dyDescent="0.25">
      <c r="A41" s="58" t="s">
        <v>740</v>
      </c>
      <c r="B41" s="59" t="s">
        <v>36</v>
      </c>
      <c r="C41" s="60">
        <v>1656</v>
      </c>
      <c r="D41" s="46"/>
    </row>
    <row r="42" spans="1:4" ht="15" customHeight="1" x14ac:dyDescent="0.25">
      <c r="A42" s="58" t="s">
        <v>741</v>
      </c>
      <c r="B42" s="59" t="s">
        <v>37</v>
      </c>
      <c r="C42" s="60">
        <v>600.29999999999995</v>
      </c>
      <c r="D42" s="46"/>
    </row>
    <row r="43" spans="1:4" ht="15" customHeight="1" x14ac:dyDescent="0.25">
      <c r="A43" s="58" t="s">
        <v>742</v>
      </c>
      <c r="B43" s="59" t="s">
        <v>38</v>
      </c>
      <c r="C43" s="60">
        <v>60.03</v>
      </c>
      <c r="D43" s="46"/>
    </row>
    <row r="44" spans="1:4" ht="15" customHeight="1" x14ac:dyDescent="0.25">
      <c r="A44" s="58" t="s">
        <v>743</v>
      </c>
      <c r="B44" s="61" t="s">
        <v>691</v>
      </c>
      <c r="C44" s="60">
        <v>320.85000000000002</v>
      </c>
      <c r="D44" s="46"/>
    </row>
    <row r="45" spans="1:4" x14ac:dyDescent="0.25">
      <c r="A45" s="58" t="s">
        <v>744</v>
      </c>
      <c r="B45" s="61" t="s">
        <v>692</v>
      </c>
      <c r="C45" s="60">
        <v>822.82500000000005</v>
      </c>
      <c r="D45" s="46"/>
    </row>
    <row r="46" spans="1:4" x14ac:dyDescent="0.25">
      <c r="A46" s="58" t="s">
        <v>745</v>
      </c>
      <c r="B46" s="61" t="s">
        <v>693</v>
      </c>
      <c r="C46" s="60">
        <v>507.15</v>
      </c>
      <c r="D46" s="46"/>
    </row>
    <row r="47" spans="1:4" ht="16.5" x14ac:dyDescent="0.3">
      <c r="C47" s="62">
        <v>18692.099999999999</v>
      </c>
      <c r="D47" s="63">
        <f>SUM(D6:D46)</f>
        <v>0</v>
      </c>
    </row>
    <row r="48" spans="1:4" ht="16.5" x14ac:dyDescent="0.3">
      <c r="C48" s="64"/>
      <c r="D48" s="65">
        <f>1-(D47/C47)</f>
        <v>1</v>
      </c>
    </row>
    <row r="49" spans="2:4" x14ac:dyDescent="0.25">
      <c r="B49" s="66"/>
    </row>
    <row r="52" spans="2:4" x14ac:dyDescent="0.25">
      <c r="D52" s="66"/>
    </row>
  </sheetData>
  <sheetProtection algorithmName="SHA-512" hashValue="k5SUKwcopHQ7ldNyYUDkV47hatadp8DcYZ1DJPTh3SlqvB9jxhaGlgXUxHMwsvwrtLRwu9LEKdUSfno/XvVaVA==" saltValue="PJFtkw2ZeTzFHo4v9/y7cA==" spinCount="100000" sheet="1" objects="1" scenarios="1"/>
  <mergeCells count="2">
    <mergeCell ref="A1:D1"/>
    <mergeCell ref="A2:D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6F320-E6B2-43FD-A119-D88C8965C73D}">
  <dimension ref="A1:D339"/>
  <sheetViews>
    <sheetView zoomScaleNormal="100" workbookViewId="0">
      <selection activeCell="D6" sqref="D6:D337"/>
    </sheetView>
  </sheetViews>
  <sheetFormatPr baseColWidth="10" defaultRowHeight="15" x14ac:dyDescent="0.25"/>
  <cols>
    <col min="1" max="1" width="15.28515625" bestFit="1" customWidth="1"/>
    <col min="2" max="2" width="89.85546875" style="38" customWidth="1"/>
    <col min="3" max="3" width="15.140625" style="4" bestFit="1" customWidth="1"/>
    <col min="4" max="4" width="15.5703125" customWidth="1"/>
  </cols>
  <sheetData>
    <row r="1" spans="1:4" ht="46.5" customHeight="1" x14ac:dyDescent="0.25">
      <c r="A1" s="40" t="s">
        <v>698</v>
      </c>
      <c r="B1" s="40"/>
      <c r="C1" s="40"/>
      <c r="D1" s="40"/>
    </row>
    <row r="2" spans="1:4" ht="15.75" x14ac:dyDescent="0.25">
      <c r="A2" s="41" t="s">
        <v>1391</v>
      </c>
      <c r="B2" s="41"/>
      <c r="C2" s="41"/>
      <c r="D2" s="41"/>
    </row>
    <row r="3" spans="1:4" ht="16.5" x14ac:dyDescent="0.25">
      <c r="A3" s="8"/>
      <c r="B3" s="29" t="s">
        <v>1392</v>
      </c>
      <c r="C3" s="21">
        <f>D339</f>
        <v>1</v>
      </c>
      <c r="D3" s="8"/>
    </row>
    <row r="4" spans="1:4" ht="15.75" x14ac:dyDescent="0.25">
      <c r="A4" s="8"/>
      <c r="B4" s="23" t="s">
        <v>681</v>
      </c>
      <c r="C4" s="22"/>
      <c r="D4" s="8"/>
    </row>
    <row r="5" spans="1:4" ht="66" x14ac:dyDescent="0.25">
      <c r="A5" s="30" t="s">
        <v>746</v>
      </c>
      <c r="B5" s="31" t="s">
        <v>0</v>
      </c>
      <c r="C5" s="33" t="s">
        <v>1395</v>
      </c>
      <c r="D5" s="32" t="s">
        <v>682</v>
      </c>
    </row>
    <row r="6" spans="1:4" ht="15.75" x14ac:dyDescent="0.25">
      <c r="A6" s="35" t="s">
        <v>702</v>
      </c>
      <c r="B6" s="34" t="s">
        <v>39</v>
      </c>
      <c r="C6" s="25">
        <v>72.45</v>
      </c>
      <c r="D6" s="68"/>
    </row>
    <row r="7" spans="1:4" ht="15.75" x14ac:dyDescent="0.25">
      <c r="A7" s="35" t="s">
        <v>747</v>
      </c>
      <c r="B7" s="34" t="s">
        <v>40</v>
      </c>
      <c r="C7" s="25">
        <v>93.15</v>
      </c>
      <c r="D7" s="68"/>
    </row>
    <row r="8" spans="1:4" ht="15.75" x14ac:dyDescent="0.25">
      <c r="A8" s="35" t="s">
        <v>748</v>
      </c>
      <c r="B8" s="34" t="s">
        <v>41</v>
      </c>
      <c r="C8" s="25">
        <v>103.5</v>
      </c>
      <c r="D8" s="68"/>
    </row>
    <row r="9" spans="1:4" ht="15.75" x14ac:dyDescent="0.25">
      <c r="A9" s="35" t="s">
        <v>749</v>
      </c>
      <c r="B9" s="34" t="s">
        <v>42</v>
      </c>
      <c r="C9" s="25">
        <v>103.5</v>
      </c>
      <c r="D9" s="68"/>
    </row>
    <row r="10" spans="1:4" ht="15.75" x14ac:dyDescent="0.25">
      <c r="A10" s="35" t="s">
        <v>750</v>
      </c>
      <c r="B10" s="34" t="s">
        <v>43</v>
      </c>
      <c r="C10" s="25">
        <v>300.14999999999998</v>
      </c>
      <c r="D10" s="68"/>
    </row>
    <row r="11" spans="1:4" ht="15.75" x14ac:dyDescent="0.25">
      <c r="A11" s="35" t="s">
        <v>751</v>
      </c>
      <c r="B11" s="34" t="s">
        <v>44</v>
      </c>
      <c r="C11" s="25">
        <v>284.625</v>
      </c>
      <c r="D11" s="68"/>
    </row>
    <row r="12" spans="1:4" ht="15.75" x14ac:dyDescent="0.25">
      <c r="A12" s="35" t="s">
        <v>752</v>
      </c>
      <c r="B12" s="34" t="s">
        <v>45</v>
      </c>
      <c r="C12" s="25">
        <v>558.9</v>
      </c>
      <c r="D12" s="68"/>
    </row>
    <row r="13" spans="1:4" ht="15.75" x14ac:dyDescent="0.25">
      <c r="A13" s="35" t="s">
        <v>753</v>
      </c>
      <c r="B13" s="34" t="s">
        <v>46</v>
      </c>
      <c r="C13" s="25">
        <v>191.47499999999999</v>
      </c>
      <c r="D13" s="68"/>
    </row>
    <row r="14" spans="1:4" ht="15.75" x14ac:dyDescent="0.25">
      <c r="A14" s="35" t="s">
        <v>754</v>
      </c>
      <c r="B14" s="34" t="s">
        <v>47</v>
      </c>
      <c r="C14" s="25">
        <v>227.7</v>
      </c>
      <c r="D14" s="68"/>
    </row>
    <row r="15" spans="1:4" ht="15.75" x14ac:dyDescent="0.25">
      <c r="A15" s="35" t="s">
        <v>755</v>
      </c>
      <c r="B15" s="34" t="s">
        <v>48</v>
      </c>
      <c r="C15" s="25">
        <v>108.675</v>
      </c>
      <c r="D15" s="68"/>
    </row>
    <row r="16" spans="1:4" ht="15.75" x14ac:dyDescent="0.25">
      <c r="A16" s="35" t="s">
        <v>756</v>
      </c>
      <c r="B16" s="34" t="s">
        <v>49</v>
      </c>
      <c r="C16" s="25">
        <v>108.675</v>
      </c>
      <c r="D16" s="68"/>
    </row>
    <row r="17" spans="1:4" ht="15.75" x14ac:dyDescent="0.25">
      <c r="A17" s="35" t="s">
        <v>757</v>
      </c>
      <c r="B17" s="34" t="s">
        <v>50</v>
      </c>
      <c r="C17" s="25">
        <v>248.4</v>
      </c>
      <c r="D17" s="68"/>
    </row>
    <row r="18" spans="1:4" ht="15.75" x14ac:dyDescent="0.25">
      <c r="A18" s="35" t="s">
        <v>758</v>
      </c>
      <c r="B18" s="34" t="s">
        <v>51</v>
      </c>
      <c r="C18" s="25">
        <v>284.625</v>
      </c>
      <c r="D18" s="68"/>
    </row>
    <row r="19" spans="1:4" ht="31.5" x14ac:dyDescent="0.25">
      <c r="A19" s="35" t="s">
        <v>759</v>
      </c>
      <c r="B19" s="34" t="s">
        <v>52</v>
      </c>
      <c r="C19" s="25">
        <v>465.75</v>
      </c>
      <c r="D19" s="68"/>
    </row>
    <row r="20" spans="1:4" ht="15.75" x14ac:dyDescent="0.25">
      <c r="A20" s="35" t="s">
        <v>760</v>
      </c>
      <c r="B20" s="34" t="s">
        <v>53</v>
      </c>
      <c r="C20" s="25">
        <v>714.15</v>
      </c>
      <c r="D20" s="68"/>
    </row>
    <row r="21" spans="1:4" ht="15.75" x14ac:dyDescent="0.25">
      <c r="A21" s="35" t="s">
        <v>761</v>
      </c>
      <c r="B21" s="34" t="s">
        <v>54</v>
      </c>
      <c r="C21" s="25">
        <v>222.52500000000001</v>
      </c>
      <c r="D21" s="68"/>
    </row>
    <row r="22" spans="1:4" ht="15.75" x14ac:dyDescent="0.25">
      <c r="A22" s="35" t="s">
        <v>762</v>
      </c>
      <c r="B22" s="34" t="s">
        <v>55</v>
      </c>
      <c r="C22" s="25">
        <v>351.9</v>
      </c>
      <c r="D22" s="68"/>
    </row>
    <row r="23" spans="1:4" ht="15.75" x14ac:dyDescent="0.25">
      <c r="A23" s="35" t="s">
        <v>763</v>
      </c>
      <c r="B23" s="34" t="s">
        <v>56</v>
      </c>
      <c r="C23" s="25">
        <v>1024.6500000000001</v>
      </c>
      <c r="D23" s="68"/>
    </row>
    <row r="24" spans="1:4" ht="31.5" x14ac:dyDescent="0.25">
      <c r="A24" s="35" t="s">
        <v>764</v>
      </c>
      <c r="B24" s="34" t="s">
        <v>57</v>
      </c>
      <c r="C24" s="25">
        <v>1024.6500000000001</v>
      </c>
      <c r="D24" s="68"/>
    </row>
    <row r="25" spans="1:4" ht="15.75" x14ac:dyDescent="0.25">
      <c r="A25" s="35" t="s">
        <v>765</v>
      </c>
      <c r="B25" s="34" t="s">
        <v>58</v>
      </c>
      <c r="C25" s="25">
        <v>1014.3</v>
      </c>
      <c r="D25" s="68"/>
    </row>
    <row r="26" spans="1:4" ht="15.75" x14ac:dyDescent="0.25">
      <c r="A26" s="35" t="s">
        <v>766</v>
      </c>
      <c r="B26" s="34" t="s">
        <v>59</v>
      </c>
      <c r="C26" s="25">
        <v>941.85</v>
      </c>
      <c r="D26" s="68"/>
    </row>
    <row r="27" spans="1:4" ht="31.5" x14ac:dyDescent="0.25">
      <c r="A27" s="35" t="s">
        <v>767</v>
      </c>
      <c r="B27" s="34" t="s">
        <v>60</v>
      </c>
      <c r="C27" s="25">
        <v>910.8</v>
      </c>
      <c r="D27" s="68"/>
    </row>
    <row r="28" spans="1:4" ht="31.5" x14ac:dyDescent="0.25">
      <c r="A28" s="35" t="s">
        <v>768</v>
      </c>
      <c r="B28" s="34" t="s">
        <v>61</v>
      </c>
      <c r="C28" s="25">
        <v>926.32500000000005</v>
      </c>
      <c r="D28" s="68"/>
    </row>
    <row r="29" spans="1:4" ht="15.75" x14ac:dyDescent="0.25">
      <c r="A29" s="35" t="s">
        <v>769</v>
      </c>
      <c r="B29" s="34" t="s">
        <v>62</v>
      </c>
      <c r="C29" s="25">
        <v>843.52499999999998</v>
      </c>
      <c r="D29" s="68"/>
    </row>
    <row r="30" spans="1:4" ht="31.5" x14ac:dyDescent="0.25">
      <c r="A30" s="35" t="s">
        <v>770</v>
      </c>
      <c r="B30" s="34" t="s">
        <v>63</v>
      </c>
      <c r="C30" s="25">
        <v>941.85</v>
      </c>
      <c r="D30" s="68"/>
    </row>
    <row r="31" spans="1:4" ht="15.75" x14ac:dyDescent="0.25">
      <c r="A31" s="35" t="s">
        <v>771</v>
      </c>
      <c r="B31" s="34" t="s">
        <v>64</v>
      </c>
      <c r="C31" s="25">
        <v>1060.875</v>
      </c>
      <c r="D31" s="68"/>
    </row>
    <row r="32" spans="1:4" ht="15.75" x14ac:dyDescent="0.25">
      <c r="A32" s="35" t="s">
        <v>772</v>
      </c>
      <c r="B32" s="34" t="s">
        <v>65</v>
      </c>
      <c r="C32" s="25">
        <v>1086.75</v>
      </c>
      <c r="D32" s="68"/>
    </row>
    <row r="33" spans="1:4" ht="15.75" x14ac:dyDescent="0.25">
      <c r="A33" s="35" t="s">
        <v>773</v>
      </c>
      <c r="B33" s="34" t="s">
        <v>66</v>
      </c>
      <c r="C33" s="25">
        <v>222.52500000000001</v>
      </c>
      <c r="D33" s="68"/>
    </row>
    <row r="34" spans="1:4" ht="15.75" x14ac:dyDescent="0.25">
      <c r="A34" s="35" t="s">
        <v>774</v>
      </c>
      <c r="B34" s="34" t="s">
        <v>67</v>
      </c>
      <c r="C34" s="25">
        <v>232.875</v>
      </c>
      <c r="D34" s="68"/>
    </row>
    <row r="35" spans="1:4" ht="15.75" x14ac:dyDescent="0.25">
      <c r="A35" s="35" t="s">
        <v>775</v>
      </c>
      <c r="B35" s="34" t="s">
        <v>68</v>
      </c>
      <c r="C35" s="25">
        <v>243.22499999999999</v>
      </c>
      <c r="D35" s="68"/>
    </row>
    <row r="36" spans="1:4" ht="31.5" x14ac:dyDescent="0.25">
      <c r="A36" s="35" t="s">
        <v>776</v>
      </c>
      <c r="B36" s="34" t="s">
        <v>69</v>
      </c>
      <c r="C36" s="25">
        <v>46.575000000000003</v>
      </c>
      <c r="D36" s="68"/>
    </row>
    <row r="37" spans="1:4" ht="15.75" x14ac:dyDescent="0.25">
      <c r="A37" s="35" t="s">
        <v>777</v>
      </c>
      <c r="B37" s="34" t="s">
        <v>70</v>
      </c>
      <c r="C37" s="25">
        <v>186.3</v>
      </c>
      <c r="D37" s="68"/>
    </row>
    <row r="38" spans="1:4" ht="15.75" x14ac:dyDescent="0.25">
      <c r="A38" s="35" t="s">
        <v>778</v>
      </c>
      <c r="B38" s="34" t="s">
        <v>71</v>
      </c>
      <c r="C38" s="25">
        <v>300.14999999999998</v>
      </c>
      <c r="D38" s="68"/>
    </row>
    <row r="39" spans="1:4" ht="15.75" x14ac:dyDescent="0.25">
      <c r="A39" s="35" t="s">
        <v>779</v>
      </c>
      <c r="B39" s="34" t="s">
        <v>72</v>
      </c>
      <c r="C39" s="25">
        <v>615.82500000000005</v>
      </c>
      <c r="D39" s="68"/>
    </row>
    <row r="40" spans="1:4" ht="15.75" x14ac:dyDescent="0.25">
      <c r="A40" s="35" t="s">
        <v>780</v>
      </c>
      <c r="B40" s="34" t="s">
        <v>73</v>
      </c>
      <c r="C40" s="25">
        <v>424.35</v>
      </c>
      <c r="D40" s="68"/>
    </row>
    <row r="41" spans="1:4" ht="15.75" x14ac:dyDescent="0.25">
      <c r="A41" s="35" t="s">
        <v>781</v>
      </c>
      <c r="B41" s="34" t="s">
        <v>74</v>
      </c>
      <c r="C41" s="25">
        <v>284.625</v>
      </c>
      <c r="D41" s="68"/>
    </row>
    <row r="42" spans="1:4" ht="31.5" x14ac:dyDescent="0.25">
      <c r="A42" s="35" t="s">
        <v>782</v>
      </c>
      <c r="B42" s="34" t="s">
        <v>75</v>
      </c>
      <c r="C42" s="25">
        <v>1231.6500000000001</v>
      </c>
      <c r="D42" s="68"/>
    </row>
    <row r="43" spans="1:4" ht="31.5" x14ac:dyDescent="0.25">
      <c r="A43" s="35" t="s">
        <v>783</v>
      </c>
      <c r="B43" s="34" t="s">
        <v>76</v>
      </c>
      <c r="C43" s="25">
        <v>853.875</v>
      </c>
      <c r="D43" s="68"/>
    </row>
    <row r="44" spans="1:4" ht="15.75" x14ac:dyDescent="0.25">
      <c r="A44" s="35" t="s">
        <v>784</v>
      </c>
      <c r="B44" s="34" t="s">
        <v>77</v>
      </c>
      <c r="C44" s="25">
        <v>351.9</v>
      </c>
      <c r="D44" s="68"/>
    </row>
    <row r="45" spans="1:4" ht="15.75" x14ac:dyDescent="0.25">
      <c r="A45" s="35" t="s">
        <v>785</v>
      </c>
      <c r="B45" s="34" t="s">
        <v>78</v>
      </c>
      <c r="C45" s="25">
        <v>879.75</v>
      </c>
      <c r="D45" s="68"/>
    </row>
    <row r="46" spans="1:4" ht="15.75" x14ac:dyDescent="0.25">
      <c r="A46" s="35" t="s">
        <v>786</v>
      </c>
      <c r="B46" s="34" t="s">
        <v>79</v>
      </c>
      <c r="C46" s="25">
        <v>501.97500000000002</v>
      </c>
      <c r="D46" s="68"/>
    </row>
    <row r="47" spans="1:4" ht="15.75" x14ac:dyDescent="0.25">
      <c r="A47" s="35" t="s">
        <v>787</v>
      </c>
      <c r="B47" s="34" t="s">
        <v>80</v>
      </c>
      <c r="C47" s="25">
        <v>72.45</v>
      </c>
      <c r="D47" s="68"/>
    </row>
    <row r="48" spans="1:4" ht="15.75" x14ac:dyDescent="0.25">
      <c r="A48" s="35" t="s">
        <v>788</v>
      </c>
      <c r="B48" s="34" t="s">
        <v>81</v>
      </c>
      <c r="C48" s="25">
        <v>93.15</v>
      </c>
      <c r="D48" s="68"/>
    </row>
    <row r="49" spans="1:4" ht="15.75" x14ac:dyDescent="0.25">
      <c r="A49" s="35" t="s">
        <v>789</v>
      </c>
      <c r="B49" s="34" t="s">
        <v>82</v>
      </c>
      <c r="C49" s="25">
        <v>25.875</v>
      </c>
      <c r="D49" s="68"/>
    </row>
    <row r="50" spans="1:4" ht="15.75" x14ac:dyDescent="0.25">
      <c r="A50" s="35" t="s">
        <v>790</v>
      </c>
      <c r="B50" s="34" t="s">
        <v>83</v>
      </c>
      <c r="C50" s="25">
        <v>46.575000000000003</v>
      </c>
      <c r="D50" s="68"/>
    </row>
    <row r="51" spans="1:4" ht="15.75" x14ac:dyDescent="0.25">
      <c r="A51" s="35" t="s">
        <v>791</v>
      </c>
      <c r="B51" s="34" t="s">
        <v>84</v>
      </c>
      <c r="C51" s="25">
        <v>77.625</v>
      </c>
      <c r="D51" s="68"/>
    </row>
    <row r="52" spans="1:4" ht="15.75" x14ac:dyDescent="0.25">
      <c r="A52" s="35" t="s">
        <v>792</v>
      </c>
      <c r="B52" s="34" t="s">
        <v>85</v>
      </c>
      <c r="C52" s="25">
        <v>46.575000000000003</v>
      </c>
      <c r="D52" s="68"/>
    </row>
    <row r="53" spans="1:4" ht="15.75" x14ac:dyDescent="0.25">
      <c r="A53" s="35" t="s">
        <v>793</v>
      </c>
      <c r="B53" s="34" t="s">
        <v>86</v>
      </c>
      <c r="C53" s="25">
        <v>46.575000000000003</v>
      </c>
      <c r="D53" s="68"/>
    </row>
    <row r="54" spans="1:4" ht="15.75" x14ac:dyDescent="0.25">
      <c r="A54" s="35" t="s">
        <v>794</v>
      </c>
      <c r="B54" s="34" t="s">
        <v>87</v>
      </c>
      <c r="C54" s="25">
        <v>113.85</v>
      </c>
      <c r="D54" s="68"/>
    </row>
    <row r="55" spans="1:4" ht="15.75" x14ac:dyDescent="0.25">
      <c r="A55" s="35" t="s">
        <v>795</v>
      </c>
      <c r="B55" s="34" t="s">
        <v>88</v>
      </c>
      <c r="C55" s="25">
        <v>119.02500000000001</v>
      </c>
      <c r="D55" s="68"/>
    </row>
    <row r="56" spans="1:4" ht="15.75" x14ac:dyDescent="0.25">
      <c r="A56" s="35" t="s">
        <v>796</v>
      </c>
      <c r="B56" s="34" t="s">
        <v>89</v>
      </c>
      <c r="C56" s="25">
        <v>124.2</v>
      </c>
      <c r="D56" s="68"/>
    </row>
    <row r="57" spans="1:4" ht="15.75" x14ac:dyDescent="0.25">
      <c r="A57" s="35" t="s">
        <v>797</v>
      </c>
      <c r="B57" s="34" t="s">
        <v>90</v>
      </c>
      <c r="C57" s="25">
        <v>129.375</v>
      </c>
      <c r="D57" s="68"/>
    </row>
    <row r="58" spans="1:4" ht="15.75" x14ac:dyDescent="0.25">
      <c r="A58" s="35" t="s">
        <v>798</v>
      </c>
      <c r="B58" s="34" t="s">
        <v>91</v>
      </c>
      <c r="C58" s="25">
        <v>129.375</v>
      </c>
      <c r="D58" s="68"/>
    </row>
    <row r="59" spans="1:4" ht="31.5" x14ac:dyDescent="0.25">
      <c r="A59" s="35" t="s">
        <v>799</v>
      </c>
      <c r="B59" s="34" t="s">
        <v>92</v>
      </c>
      <c r="C59" s="25">
        <v>150.07499999999999</v>
      </c>
      <c r="D59" s="68"/>
    </row>
    <row r="60" spans="1:4" ht="31.5" x14ac:dyDescent="0.25">
      <c r="A60" s="35" t="s">
        <v>800</v>
      </c>
      <c r="B60" s="34" t="s">
        <v>93</v>
      </c>
      <c r="C60" s="25">
        <v>155.25</v>
      </c>
      <c r="D60" s="68"/>
    </row>
    <row r="61" spans="1:4" ht="31.5" x14ac:dyDescent="0.25">
      <c r="A61" s="35" t="s">
        <v>801</v>
      </c>
      <c r="B61" s="34" t="s">
        <v>94</v>
      </c>
      <c r="C61" s="25">
        <v>155.25</v>
      </c>
      <c r="D61" s="68"/>
    </row>
    <row r="62" spans="1:4" ht="15.75" x14ac:dyDescent="0.25">
      <c r="A62" s="35" t="s">
        <v>802</v>
      </c>
      <c r="B62" s="34" t="s">
        <v>95</v>
      </c>
      <c r="C62" s="25">
        <v>62.1</v>
      </c>
      <c r="D62" s="68"/>
    </row>
    <row r="63" spans="1:4" ht="15.75" x14ac:dyDescent="0.25">
      <c r="A63" s="35" t="s">
        <v>803</v>
      </c>
      <c r="B63" s="34" t="s">
        <v>96</v>
      </c>
      <c r="C63" s="25">
        <v>144.9</v>
      </c>
      <c r="D63" s="68"/>
    </row>
    <row r="64" spans="1:4" ht="31.5" x14ac:dyDescent="0.25">
      <c r="A64" s="35" t="s">
        <v>804</v>
      </c>
      <c r="B64" s="34" t="s">
        <v>97</v>
      </c>
      <c r="C64" s="25">
        <v>20.7</v>
      </c>
      <c r="D64" s="68"/>
    </row>
    <row r="65" spans="1:4" ht="31.5" x14ac:dyDescent="0.25">
      <c r="A65" s="35" t="s">
        <v>805</v>
      </c>
      <c r="B65" s="34" t="s">
        <v>98</v>
      </c>
      <c r="C65" s="25">
        <v>207</v>
      </c>
      <c r="D65" s="68"/>
    </row>
    <row r="66" spans="1:4" ht="15.75" x14ac:dyDescent="0.25">
      <c r="A66" s="35" t="s">
        <v>806</v>
      </c>
      <c r="B66" s="34" t="s">
        <v>99</v>
      </c>
      <c r="C66" s="25">
        <v>129.375</v>
      </c>
      <c r="D66" s="68"/>
    </row>
    <row r="67" spans="1:4" ht="15.75" x14ac:dyDescent="0.25">
      <c r="A67" s="35" t="s">
        <v>807</v>
      </c>
      <c r="B67" s="34" t="s">
        <v>100</v>
      </c>
      <c r="C67" s="25">
        <v>175.95</v>
      </c>
      <c r="D67" s="68"/>
    </row>
    <row r="68" spans="1:4" ht="15.75" x14ac:dyDescent="0.25">
      <c r="A68" s="35" t="s">
        <v>808</v>
      </c>
      <c r="B68" s="34" t="s">
        <v>101</v>
      </c>
      <c r="C68" s="25">
        <v>253.57499999999999</v>
      </c>
      <c r="D68" s="68"/>
    </row>
    <row r="69" spans="1:4" ht="15.75" x14ac:dyDescent="0.25">
      <c r="A69" s="35" t="s">
        <v>809</v>
      </c>
      <c r="B69" s="34" t="s">
        <v>102</v>
      </c>
      <c r="C69" s="25">
        <v>382.95</v>
      </c>
      <c r="D69" s="68"/>
    </row>
    <row r="70" spans="1:4" ht="15.75" x14ac:dyDescent="0.25">
      <c r="A70" s="35" t="s">
        <v>810</v>
      </c>
      <c r="B70" s="34" t="s">
        <v>103</v>
      </c>
      <c r="C70" s="25">
        <v>170.77500000000001</v>
      </c>
      <c r="D70" s="68"/>
    </row>
    <row r="71" spans="1:4" ht="15.75" x14ac:dyDescent="0.25">
      <c r="A71" s="35" t="s">
        <v>811</v>
      </c>
      <c r="B71" s="34" t="s">
        <v>104</v>
      </c>
      <c r="C71" s="25">
        <v>212.17500000000001</v>
      </c>
      <c r="D71" s="68"/>
    </row>
    <row r="72" spans="1:4" ht="31.5" x14ac:dyDescent="0.25">
      <c r="A72" s="35" t="s">
        <v>812</v>
      </c>
      <c r="B72" s="34" t="s">
        <v>105</v>
      </c>
      <c r="C72" s="25">
        <v>341.55</v>
      </c>
      <c r="D72" s="68"/>
    </row>
    <row r="73" spans="1:4" ht="15.75" x14ac:dyDescent="0.25">
      <c r="A73" s="35" t="s">
        <v>813</v>
      </c>
      <c r="B73" s="34" t="s">
        <v>106</v>
      </c>
      <c r="C73" s="25">
        <v>382.95</v>
      </c>
      <c r="D73" s="68"/>
    </row>
    <row r="74" spans="1:4" ht="15.75" x14ac:dyDescent="0.25">
      <c r="A74" s="35" t="s">
        <v>814</v>
      </c>
      <c r="B74" s="34" t="s">
        <v>107</v>
      </c>
      <c r="C74" s="25">
        <v>113.85</v>
      </c>
      <c r="D74" s="68"/>
    </row>
    <row r="75" spans="1:4" ht="15.75" x14ac:dyDescent="0.25">
      <c r="A75" s="35" t="s">
        <v>815</v>
      </c>
      <c r="B75" s="34" t="s">
        <v>108</v>
      </c>
      <c r="C75" s="25">
        <v>175.95</v>
      </c>
      <c r="D75" s="68"/>
    </row>
    <row r="76" spans="1:4" ht="15.75" x14ac:dyDescent="0.25">
      <c r="A76" s="35" t="s">
        <v>816</v>
      </c>
      <c r="B76" s="34" t="s">
        <v>109</v>
      </c>
      <c r="C76" s="25">
        <v>155.25</v>
      </c>
      <c r="D76" s="68"/>
    </row>
    <row r="77" spans="1:4" ht="15.75" x14ac:dyDescent="0.25">
      <c r="A77" s="35" t="s">
        <v>817</v>
      </c>
      <c r="B77" s="34" t="s">
        <v>110</v>
      </c>
      <c r="C77" s="25">
        <v>248.4</v>
      </c>
      <c r="D77" s="68"/>
    </row>
    <row r="78" spans="1:4" ht="15.75" x14ac:dyDescent="0.25">
      <c r="A78" s="35" t="s">
        <v>818</v>
      </c>
      <c r="B78" s="34" t="s">
        <v>111</v>
      </c>
      <c r="C78" s="25">
        <v>279.45</v>
      </c>
      <c r="D78" s="68"/>
    </row>
    <row r="79" spans="1:4" ht="15.75" x14ac:dyDescent="0.25">
      <c r="A79" s="35" t="s">
        <v>819</v>
      </c>
      <c r="B79" s="34" t="s">
        <v>112</v>
      </c>
      <c r="C79" s="25">
        <v>134.55000000000001</v>
      </c>
      <c r="D79" s="68"/>
    </row>
    <row r="80" spans="1:4" ht="15.75" x14ac:dyDescent="0.25">
      <c r="A80" s="35" t="s">
        <v>820</v>
      </c>
      <c r="B80" s="34" t="s">
        <v>113</v>
      </c>
      <c r="C80" s="25">
        <v>336.375</v>
      </c>
      <c r="D80" s="68"/>
    </row>
    <row r="81" spans="1:4" ht="15.75" x14ac:dyDescent="0.25">
      <c r="A81" s="35" t="s">
        <v>821</v>
      </c>
      <c r="B81" s="34" t="s">
        <v>114</v>
      </c>
      <c r="C81" s="25">
        <v>512.32500000000005</v>
      </c>
      <c r="D81" s="68"/>
    </row>
    <row r="82" spans="1:4" ht="15.75" x14ac:dyDescent="0.25">
      <c r="A82" s="35" t="s">
        <v>822</v>
      </c>
      <c r="B82" s="34" t="s">
        <v>115</v>
      </c>
      <c r="C82" s="25">
        <v>760.72500000000002</v>
      </c>
      <c r="D82" s="68"/>
    </row>
    <row r="83" spans="1:4" ht="15.75" x14ac:dyDescent="0.25">
      <c r="A83" s="35" t="s">
        <v>823</v>
      </c>
      <c r="B83" s="34" t="s">
        <v>116</v>
      </c>
      <c r="C83" s="25">
        <v>77.625</v>
      </c>
      <c r="D83" s="68"/>
    </row>
    <row r="84" spans="1:4" ht="15.75" x14ac:dyDescent="0.25">
      <c r="A84" s="35" t="s">
        <v>824</v>
      </c>
      <c r="B84" s="34" t="s">
        <v>117</v>
      </c>
      <c r="C84" s="25">
        <v>134.55000000000001</v>
      </c>
      <c r="D84" s="68"/>
    </row>
    <row r="85" spans="1:4" ht="15.75" x14ac:dyDescent="0.25">
      <c r="A85" s="35" t="s">
        <v>825</v>
      </c>
      <c r="B85" s="34" t="s">
        <v>118</v>
      </c>
      <c r="C85" s="25">
        <v>87.974999999999994</v>
      </c>
      <c r="D85" s="68"/>
    </row>
    <row r="86" spans="1:4" ht="15.75" x14ac:dyDescent="0.25">
      <c r="A86" s="35" t="s">
        <v>826</v>
      </c>
      <c r="B86" s="34" t="s">
        <v>119</v>
      </c>
      <c r="C86" s="25">
        <v>201.82499999999999</v>
      </c>
      <c r="D86" s="68"/>
    </row>
    <row r="87" spans="1:4" ht="15.75" x14ac:dyDescent="0.25">
      <c r="A87" s="35" t="s">
        <v>827</v>
      </c>
      <c r="B87" s="34" t="s">
        <v>120</v>
      </c>
      <c r="C87" s="25">
        <v>377.77499999999998</v>
      </c>
      <c r="D87" s="68"/>
    </row>
    <row r="88" spans="1:4" ht="15.75" x14ac:dyDescent="0.25">
      <c r="A88" s="35" t="s">
        <v>828</v>
      </c>
      <c r="B88" s="34" t="s">
        <v>121</v>
      </c>
      <c r="C88" s="25">
        <v>139.72499999999999</v>
      </c>
      <c r="D88" s="68"/>
    </row>
    <row r="89" spans="1:4" ht="31.5" x14ac:dyDescent="0.25">
      <c r="A89" s="35" t="s">
        <v>829</v>
      </c>
      <c r="B89" s="34" t="s">
        <v>122</v>
      </c>
      <c r="C89" s="25">
        <v>113.85</v>
      </c>
      <c r="D89" s="68"/>
    </row>
    <row r="90" spans="1:4" ht="15.75" x14ac:dyDescent="0.25">
      <c r="A90" s="35" t="s">
        <v>830</v>
      </c>
      <c r="B90" s="34" t="s">
        <v>123</v>
      </c>
      <c r="C90" s="25">
        <v>269.10000000000002</v>
      </c>
      <c r="D90" s="68"/>
    </row>
    <row r="91" spans="1:4" ht="31.5" x14ac:dyDescent="0.25">
      <c r="A91" s="35" t="s">
        <v>831</v>
      </c>
      <c r="B91" s="34" t="s">
        <v>124</v>
      </c>
      <c r="C91" s="25">
        <v>103.5</v>
      </c>
      <c r="D91" s="68"/>
    </row>
    <row r="92" spans="1:4" ht="31.5" x14ac:dyDescent="0.25">
      <c r="A92" s="35" t="s">
        <v>832</v>
      </c>
      <c r="B92" s="34" t="s">
        <v>125</v>
      </c>
      <c r="C92" s="25">
        <v>56.924999999999997</v>
      </c>
      <c r="D92" s="68"/>
    </row>
    <row r="93" spans="1:4" ht="15.75" x14ac:dyDescent="0.25">
      <c r="A93" s="35" t="s">
        <v>833</v>
      </c>
      <c r="B93" s="34" t="s">
        <v>126</v>
      </c>
      <c r="C93" s="25">
        <v>93.15</v>
      </c>
      <c r="D93" s="68"/>
    </row>
    <row r="94" spans="1:4" ht="15.75" x14ac:dyDescent="0.25">
      <c r="A94" s="35" t="s">
        <v>834</v>
      </c>
      <c r="B94" s="34" t="s">
        <v>127</v>
      </c>
      <c r="C94" s="25">
        <v>129.375</v>
      </c>
      <c r="D94" s="68"/>
    </row>
    <row r="95" spans="1:4" ht="15.75" x14ac:dyDescent="0.25">
      <c r="A95" s="35" t="s">
        <v>835</v>
      </c>
      <c r="B95" s="34" t="s">
        <v>128</v>
      </c>
      <c r="C95" s="25">
        <v>253.57499999999999</v>
      </c>
      <c r="D95" s="68"/>
    </row>
    <row r="96" spans="1:4" ht="15.75" x14ac:dyDescent="0.25">
      <c r="A96" s="35" t="s">
        <v>836</v>
      </c>
      <c r="B96" s="34" t="s">
        <v>129</v>
      </c>
      <c r="C96" s="25">
        <v>175.95</v>
      </c>
      <c r="D96" s="68"/>
    </row>
    <row r="97" spans="1:4" ht="15.75" x14ac:dyDescent="0.25">
      <c r="A97" s="35" t="s">
        <v>837</v>
      </c>
      <c r="B97" s="34" t="s">
        <v>130</v>
      </c>
      <c r="C97" s="25">
        <v>129.375</v>
      </c>
      <c r="D97" s="68"/>
    </row>
    <row r="98" spans="1:4" ht="15.75" x14ac:dyDescent="0.25">
      <c r="A98" s="35" t="s">
        <v>838</v>
      </c>
      <c r="B98" s="34" t="s">
        <v>131</v>
      </c>
      <c r="C98" s="25">
        <v>450.22500000000002</v>
      </c>
      <c r="D98" s="68"/>
    </row>
    <row r="99" spans="1:4" ht="15.75" x14ac:dyDescent="0.25">
      <c r="A99" s="35" t="s">
        <v>839</v>
      </c>
      <c r="B99" s="34" t="s">
        <v>132</v>
      </c>
      <c r="C99" s="25">
        <v>243.22499999999999</v>
      </c>
      <c r="D99" s="68"/>
    </row>
    <row r="100" spans="1:4" ht="15.75" x14ac:dyDescent="0.25">
      <c r="A100" s="35" t="s">
        <v>840</v>
      </c>
      <c r="B100" s="34" t="s">
        <v>133</v>
      </c>
      <c r="C100" s="25">
        <v>294.97500000000002</v>
      </c>
      <c r="D100" s="68"/>
    </row>
    <row r="101" spans="1:4" ht="15.75" x14ac:dyDescent="0.25">
      <c r="A101" s="35" t="s">
        <v>841</v>
      </c>
      <c r="B101" s="34" t="s">
        <v>134</v>
      </c>
      <c r="C101" s="25">
        <v>243.22499999999999</v>
      </c>
      <c r="D101" s="68"/>
    </row>
    <row r="102" spans="1:4" ht="15.75" x14ac:dyDescent="0.25">
      <c r="A102" s="35" t="s">
        <v>842</v>
      </c>
      <c r="B102" s="34" t="s">
        <v>135</v>
      </c>
      <c r="C102" s="25">
        <v>336.375</v>
      </c>
      <c r="D102" s="68"/>
    </row>
    <row r="103" spans="1:4" ht="15.75" x14ac:dyDescent="0.25">
      <c r="A103" s="35" t="s">
        <v>843</v>
      </c>
      <c r="B103" s="34" t="s">
        <v>136</v>
      </c>
      <c r="C103" s="25">
        <v>222.52500000000001</v>
      </c>
      <c r="D103" s="68"/>
    </row>
    <row r="104" spans="1:4" ht="15.75" x14ac:dyDescent="0.25">
      <c r="A104" s="35" t="s">
        <v>844</v>
      </c>
      <c r="B104" s="34" t="s">
        <v>137</v>
      </c>
      <c r="C104" s="25">
        <v>212.17500000000001</v>
      </c>
      <c r="D104" s="68"/>
    </row>
    <row r="105" spans="1:4" ht="15.75" x14ac:dyDescent="0.25">
      <c r="A105" s="35" t="s">
        <v>845</v>
      </c>
      <c r="B105" s="34" t="s">
        <v>138</v>
      </c>
      <c r="C105" s="25">
        <v>439.875</v>
      </c>
      <c r="D105" s="68"/>
    </row>
    <row r="106" spans="1:4" ht="15.75" x14ac:dyDescent="0.25">
      <c r="A106" s="35" t="s">
        <v>846</v>
      </c>
      <c r="B106" s="34" t="s">
        <v>139</v>
      </c>
      <c r="C106" s="25">
        <v>486.45</v>
      </c>
      <c r="D106" s="68"/>
    </row>
    <row r="107" spans="1:4" ht="15.75" x14ac:dyDescent="0.25">
      <c r="A107" s="35" t="s">
        <v>847</v>
      </c>
      <c r="B107" s="34" t="s">
        <v>140</v>
      </c>
      <c r="C107" s="25">
        <v>279.45</v>
      </c>
      <c r="D107" s="68"/>
    </row>
    <row r="108" spans="1:4" ht="15.75" x14ac:dyDescent="0.25">
      <c r="A108" s="35" t="s">
        <v>848</v>
      </c>
      <c r="B108" s="34" t="s">
        <v>141</v>
      </c>
      <c r="C108" s="25">
        <v>160.42500000000001</v>
      </c>
      <c r="D108" s="68"/>
    </row>
    <row r="109" spans="1:4" ht="15.75" x14ac:dyDescent="0.25">
      <c r="A109" s="35" t="s">
        <v>849</v>
      </c>
      <c r="B109" s="34" t="s">
        <v>142</v>
      </c>
      <c r="C109" s="25">
        <v>165.6</v>
      </c>
      <c r="D109" s="68"/>
    </row>
    <row r="110" spans="1:4" ht="15.75" x14ac:dyDescent="0.25">
      <c r="A110" s="35" t="s">
        <v>850</v>
      </c>
      <c r="B110" s="34" t="s">
        <v>143</v>
      </c>
      <c r="C110" s="25">
        <v>51.75</v>
      </c>
      <c r="D110" s="68"/>
    </row>
    <row r="111" spans="1:4" ht="15.75" x14ac:dyDescent="0.25">
      <c r="A111" s="35" t="s">
        <v>851</v>
      </c>
      <c r="B111" s="34" t="s">
        <v>144</v>
      </c>
      <c r="C111" s="25">
        <v>103.5</v>
      </c>
      <c r="D111" s="68"/>
    </row>
    <row r="112" spans="1:4" ht="15.75" x14ac:dyDescent="0.25">
      <c r="A112" s="35" t="s">
        <v>852</v>
      </c>
      <c r="B112" s="34" t="s">
        <v>145</v>
      </c>
      <c r="C112" s="25">
        <v>103.5</v>
      </c>
      <c r="D112" s="68"/>
    </row>
    <row r="113" spans="1:4" ht="15.75" x14ac:dyDescent="0.25">
      <c r="A113" s="35" t="s">
        <v>853</v>
      </c>
      <c r="B113" s="34" t="s">
        <v>146</v>
      </c>
      <c r="C113" s="25">
        <v>139.72499999999999</v>
      </c>
      <c r="D113" s="68"/>
    </row>
    <row r="114" spans="1:4" ht="15.75" x14ac:dyDescent="0.25">
      <c r="A114" s="35" t="s">
        <v>854</v>
      </c>
      <c r="B114" s="34" t="s">
        <v>147</v>
      </c>
      <c r="C114" s="25">
        <v>77.625</v>
      </c>
      <c r="D114" s="68"/>
    </row>
    <row r="115" spans="1:4" ht="31.5" x14ac:dyDescent="0.25">
      <c r="A115" s="35" t="s">
        <v>855</v>
      </c>
      <c r="B115" s="34" t="s">
        <v>148</v>
      </c>
      <c r="C115" s="25">
        <v>93.15</v>
      </c>
      <c r="D115" s="68"/>
    </row>
    <row r="116" spans="1:4" ht="15.75" x14ac:dyDescent="0.25">
      <c r="A116" s="35" t="s">
        <v>856</v>
      </c>
      <c r="B116" s="34" t="s">
        <v>149</v>
      </c>
      <c r="C116" s="25">
        <v>217.35</v>
      </c>
      <c r="D116" s="68"/>
    </row>
    <row r="117" spans="1:4" ht="15.75" x14ac:dyDescent="0.25">
      <c r="A117" s="35" t="s">
        <v>857</v>
      </c>
      <c r="B117" s="34" t="s">
        <v>150</v>
      </c>
      <c r="C117" s="25">
        <v>284.625</v>
      </c>
      <c r="D117" s="68"/>
    </row>
    <row r="118" spans="1:4" ht="15.75" x14ac:dyDescent="0.25">
      <c r="A118" s="35" t="s">
        <v>858</v>
      </c>
      <c r="B118" s="34" t="s">
        <v>151</v>
      </c>
      <c r="C118" s="25">
        <v>388.125</v>
      </c>
      <c r="D118" s="68"/>
    </row>
    <row r="119" spans="1:4" ht="15.75" x14ac:dyDescent="0.25">
      <c r="A119" s="35" t="s">
        <v>859</v>
      </c>
      <c r="B119" s="34" t="s">
        <v>152</v>
      </c>
      <c r="C119" s="25">
        <v>403.65</v>
      </c>
      <c r="D119" s="68"/>
    </row>
    <row r="120" spans="1:4" ht="15.75" x14ac:dyDescent="0.25">
      <c r="A120" s="35" t="s">
        <v>860</v>
      </c>
      <c r="B120" s="34" t="s">
        <v>153</v>
      </c>
      <c r="C120" s="25">
        <v>434.7</v>
      </c>
      <c r="D120" s="68"/>
    </row>
    <row r="121" spans="1:4" ht="15.75" x14ac:dyDescent="0.25">
      <c r="A121" s="35" t="s">
        <v>861</v>
      </c>
      <c r="B121" s="34" t="s">
        <v>154</v>
      </c>
      <c r="C121" s="25">
        <v>595.125</v>
      </c>
      <c r="D121" s="68"/>
    </row>
    <row r="122" spans="1:4" ht="15.75" x14ac:dyDescent="0.25">
      <c r="A122" s="35" t="s">
        <v>862</v>
      </c>
      <c r="B122" s="34" t="s">
        <v>155</v>
      </c>
      <c r="C122" s="25">
        <v>362.25</v>
      </c>
      <c r="D122" s="68"/>
    </row>
    <row r="123" spans="1:4" ht="31.5" x14ac:dyDescent="0.25">
      <c r="A123" s="35" t="s">
        <v>863</v>
      </c>
      <c r="B123" s="34" t="s">
        <v>156</v>
      </c>
      <c r="C123" s="25">
        <v>450.22500000000002</v>
      </c>
      <c r="D123" s="68"/>
    </row>
    <row r="124" spans="1:4" ht="15.75" x14ac:dyDescent="0.25">
      <c r="A124" s="35" t="s">
        <v>864</v>
      </c>
      <c r="B124" s="34" t="s">
        <v>157</v>
      </c>
      <c r="C124" s="25">
        <v>434.7</v>
      </c>
      <c r="D124" s="68"/>
    </row>
    <row r="125" spans="1:4" ht="15.75" x14ac:dyDescent="0.25">
      <c r="A125" s="35" t="s">
        <v>865</v>
      </c>
      <c r="B125" s="34" t="s">
        <v>158</v>
      </c>
      <c r="C125" s="25">
        <v>222.52500000000001</v>
      </c>
      <c r="D125" s="68"/>
    </row>
    <row r="126" spans="1:4" ht="15.75" x14ac:dyDescent="0.25">
      <c r="A126" s="35" t="s">
        <v>866</v>
      </c>
      <c r="B126" s="34" t="s">
        <v>159</v>
      </c>
      <c r="C126" s="25">
        <v>393.3</v>
      </c>
      <c r="D126" s="68"/>
    </row>
    <row r="127" spans="1:4" ht="15.75" x14ac:dyDescent="0.25">
      <c r="A127" s="35" t="s">
        <v>867</v>
      </c>
      <c r="B127" s="34" t="s">
        <v>160</v>
      </c>
      <c r="C127" s="25">
        <v>569.25</v>
      </c>
      <c r="D127" s="68"/>
    </row>
    <row r="128" spans="1:4" ht="15.75" x14ac:dyDescent="0.25">
      <c r="A128" s="35" t="s">
        <v>868</v>
      </c>
      <c r="B128" s="34" t="s">
        <v>161</v>
      </c>
      <c r="C128" s="25">
        <v>533.02499999999998</v>
      </c>
      <c r="D128" s="68"/>
    </row>
    <row r="129" spans="1:4" ht="15.75" x14ac:dyDescent="0.25">
      <c r="A129" s="35" t="s">
        <v>869</v>
      </c>
      <c r="B129" s="34" t="s">
        <v>162</v>
      </c>
      <c r="C129" s="25">
        <v>367.42500000000001</v>
      </c>
      <c r="D129" s="68"/>
    </row>
    <row r="130" spans="1:4" ht="15.75" x14ac:dyDescent="0.25">
      <c r="A130" s="35" t="s">
        <v>870</v>
      </c>
      <c r="B130" s="34" t="s">
        <v>163</v>
      </c>
      <c r="C130" s="25">
        <v>600.29999999999995</v>
      </c>
      <c r="D130" s="68"/>
    </row>
    <row r="131" spans="1:4" ht="15.75" x14ac:dyDescent="0.25">
      <c r="A131" s="35" t="s">
        <v>871</v>
      </c>
      <c r="B131" s="34" t="s">
        <v>164</v>
      </c>
      <c r="C131" s="25">
        <v>921.15</v>
      </c>
      <c r="D131" s="68"/>
    </row>
    <row r="132" spans="1:4" ht="15.75" x14ac:dyDescent="0.25">
      <c r="A132" s="35" t="s">
        <v>872</v>
      </c>
      <c r="B132" s="34" t="s">
        <v>165</v>
      </c>
      <c r="C132" s="25">
        <v>1024.6500000000001</v>
      </c>
      <c r="D132" s="68"/>
    </row>
    <row r="133" spans="1:4" ht="15.75" x14ac:dyDescent="0.25">
      <c r="A133" s="35" t="s">
        <v>873</v>
      </c>
      <c r="B133" s="34" t="s">
        <v>166</v>
      </c>
      <c r="C133" s="25">
        <v>1148.8499999999999</v>
      </c>
      <c r="D133" s="68"/>
    </row>
    <row r="134" spans="1:4" ht="15.75" x14ac:dyDescent="0.25">
      <c r="A134" s="35" t="s">
        <v>874</v>
      </c>
      <c r="B134" s="34" t="s">
        <v>167</v>
      </c>
      <c r="C134" s="25">
        <v>1045.3499999999999</v>
      </c>
      <c r="D134" s="68"/>
    </row>
    <row r="135" spans="1:4" ht="31.5" x14ac:dyDescent="0.25">
      <c r="A135" s="35" t="s">
        <v>875</v>
      </c>
      <c r="B135" s="34" t="s">
        <v>168</v>
      </c>
      <c r="C135" s="25">
        <v>1148.8499999999999</v>
      </c>
      <c r="D135" s="68"/>
    </row>
    <row r="136" spans="1:4" ht="31.5" x14ac:dyDescent="0.25">
      <c r="A136" s="35" t="s">
        <v>876</v>
      </c>
      <c r="B136" s="34" t="s">
        <v>169</v>
      </c>
      <c r="C136" s="25">
        <v>1267.875</v>
      </c>
      <c r="D136" s="68"/>
    </row>
    <row r="137" spans="1:4" ht="15.75" x14ac:dyDescent="0.25">
      <c r="A137" s="35" t="s">
        <v>877</v>
      </c>
      <c r="B137" s="34" t="s">
        <v>170</v>
      </c>
      <c r="C137" s="25">
        <v>3529.35</v>
      </c>
      <c r="D137" s="68"/>
    </row>
    <row r="138" spans="1:4" ht="15.75" x14ac:dyDescent="0.25">
      <c r="A138" s="35" t="s">
        <v>878</v>
      </c>
      <c r="B138" s="34" t="s">
        <v>171</v>
      </c>
      <c r="C138" s="25">
        <v>817.65</v>
      </c>
      <c r="D138" s="68"/>
    </row>
    <row r="139" spans="1:4" ht="15.75" x14ac:dyDescent="0.25">
      <c r="A139" s="35" t="s">
        <v>879</v>
      </c>
      <c r="B139" s="34" t="s">
        <v>172</v>
      </c>
      <c r="C139" s="25">
        <v>263.92500000000001</v>
      </c>
      <c r="D139" s="68"/>
    </row>
    <row r="140" spans="1:4" ht="15.75" x14ac:dyDescent="0.25">
      <c r="A140" s="35" t="s">
        <v>880</v>
      </c>
      <c r="B140" s="34" t="s">
        <v>173</v>
      </c>
      <c r="C140" s="25">
        <v>41.4</v>
      </c>
      <c r="D140" s="68"/>
    </row>
    <row r="141" spans="1:4" ht="15.75" x14ac:dyDescent="0.25">
      <c r="A141" s="35" t="s">
        <v>881</v>
      </c>
      <c r="B141" s="34" t="s">
        <v>174</v>
      </c>
      <c r="C141" s="25">
        <v>2846.25</v>
      </c>
      <c r="D141" s="68"/>
    </row>
    <row r="142" spans="1:4" ht="15.75" x14ac:dyDescent="0.25">
      <c r="A142" s="35" t="s">
        <v>882</v>
      </c>
      <c r="B142" s="34" t="s">
        <v>175</v>
      </c>
      <c r="C142" s="25">
        <v>129.375</v>
      </c>
      <c r="D142" s="68"/>
    </row>
    <row r="143" spans="1:4" ht="15.75" x14ac:dyDescent="0.25">
      <c r="A143" s="35" t="s">
        <v>883</v>
      </c>
      <c r="B143" s="34" t="s">
        <v>176</v>
      </c>
      <c r="C143" s="25">
        <v>144.9</v>
      </c>
      <c r="D143" s="68"/>
    </row>
    <row r="144" spans="1:4" ht="15.75" x14ac:dyDescent="0.25">
      <c r="A144" s="35" t="s">
        <v>884</v>
      </c>
      <c r="B144" s="34" t="s">
        <v>177</v>
      </c>
      <c r="C144" s="25">
        <v>134.55000000000001</v>
      </c>
      <c r="D144" s="68"/>
    </row>
    <row r="145" spans="1:4" ht="15.75" x14ac:dyDescent="0.25">
      <c r="A145" s="35" t="s">
        <v>885</v>
      </c>
      <c r="B145" s="34" t="s">
        <v>178</v>
      </c>
      <c r="C145" s="25">
        <v>134.55000000000001</v>
      </c>
      <c r="D145" s="68"/>
    </row>
    <row r="146" spans="1:4" ht="15.75" x14ac:dyDescent="0.25">
      <c r="A146" s="35" t="s">
        <v>886</v>
      </c>
      <c r="B146" s="34" t="s">
        <v>179</v>
      </c>
      <c r="C146" s="25">
        <v>274.27499999999998</v>
      </c>
      <c r="D146" s="68"/>
    </row>
    <row r="147" spans="1:4" ht="15.75" x14ac:dyDescent="0.25">
      <c r="A147" s="35" t="s">
        <v>887</v>
      </c>
      <c r="B147" s="34" t="s">
        <v>180</v>
      </c>
      <c r="C147" s="25">
        <v>139.72499999999999</v>
      </c>
      <c r="D147" s="68"/>
    </row>
    <row r="148" spans="1:4" ht="15.75" x14ac:dyDescent="0.25">
      <c r="A148" s="35" t="s">
        <v>888</v>
      </c>
      <c r="B148" s="34" t="s">
        <v>181</v>
      </c>
      <c r="C148" s="25">
        <v>170.77500000000001</v>
      </c>
      <c r="D148" s="68"/>
    </row>
    <row r="149" spans="1:4" ht="15.75" x14ac:dyDescent="0.25">
      <c r="A149" s="35" t="s">
        <v>889</v>
      </c>
      <c r="B149" s="34" t="s">
        <v>182</v>
      </c>
      <c r="C149" s="25">
        <v>289.8</v>
      </c>
      <c r="D149" s="68"/>
    </row>
    <row r="150" spans="1:4" ht="15.75" x14ac:dyDescent="0.25">
      <c r="A150" s="35" t="s">
        <v>890</v>
      </c>
      <c r="B150" s="34" t="s">
        <v>183</v>
      </c>
      <c r="C150" s="25">
        <v>574.42499999999995</v>
      </c>
      <c r="D150" s="68"/>
    </row>
    <row r="151" spans="1:4" ht="15.75" x14ac:dyDescent="0.25">
      <c r="A151" s="35" t="s">
        <v>891</v>
      </c>
      <c r="B151" s="34" t="s">
        <v>184</v>
      </c>
      <c r="C151" s="25">
        <v>310.5</v>
      </c>
      <c r="D151" s="68"/>
    </row>
    <row r="152" spans="1:4" ht="15.75" x14ac:dyDescent="0.25">
      <c r="A152" s="35" t="s">
        <v>892</v>
      </c>
      <c r="B152" s="34" t="s">
        <v>185</v>
      </c>
      <c r="C152" s="25">
        <v>450.22500000000002</v>
      </c>
      <c r="D152" s="68"/>
    </row>
    <row r="153" spans="1:4" ht="15.75" x14ac:dyDescent="0.25">
      <c r="A153" s="35" t="s">
        <v>893</v>
      </c>
      <c r="B153" s="34" t="s">
        <v>186</v>
      </c>
      <c r="C153" s="25">
        <v>501.97500000000002</v>
      </c>
      <c r="D153" s="68"/>
    </row>
    <row r="154" spans="1:4" ht="15.75" x14ac:dyDescent="0.25">
      <c r="A154" s="35" t="s">
        <v>894</v>
      </c>
      <c r="B154" s="34" t="s">
        <v>187</v>
      </c>
      <c r="C154" s="25">
        <v>600.29999999999995</v>
      </c>
      <c r="D154" s="68"/>
    </row>
    <row r="155" spans="1:4" ht="15.75" x14ac:dyDescent="0.25">
      <c r="A155" s="35" t="s">
        <v>895</v>
      </c>
      <c r="B155" s="34" t="s">
        <v>188</v>
      </c>
      <c r="C155" s="25">
        <v>274.27499999999998</v>
      </c>
      <c r="D155" s="68"/>
    </row>
    <row r="156" spans="1:4" ht="15.75" x14ac:dyDescent="0.25">
      <c r="A156" s="35" t="s">
        <v>896</v>
      </c>
      <c r="B156" s="34" t="s">
        <v>189</v>
      </c>
      <c r="C156" s="25">
        <v>336.375</v>
      </c>
      <c r="D156" s="68"/>
    </row>
    <row r="157" spans="1:4" ht="15.75" x14ac:dyDescent="0.25">
      <c r="A157" s="35" t="s">
        <v>897</v>
      </c>
      <c r="B157" s="34" t="s">
        <v>190</v>
      </c>
      <c r="C157" s="25">
        <v>263.92500000000001</v>
      </c>
      <c r="D157" s="68"/>
    </row>
    <row r="158" spans="1:4" ht="15.75" x14ac:dyDescent="0.25">
      <c r="A158" s="35" t="s">
        <v>898</v>
      </c>
      <c r="B158" s="34" t="s">
        <v>191</v>
      </c>
      <c r="C158" s="25">
        <v>336.375</v>
      </c>
      <c r="D158" s="68"/>
    </row>
    <row r="159" spans="1:4" ht="15.75" x14ac:dyDescent="0.25">
      <c r="A159" s="35" t="s">
        <v>899</v>
      </c>
      <c r="B159" s="34" t="s">
        <v>192</v>
      </c>
      <c r="C159" s="25">
        <v>124.2</v>
      </c>
      <c r="D159" s="68"/>
    </row>
    <row r="160" spans="1:4" ht="15.75" x14ac:dyDescent="0.25">
      <c r="A160" s="35" t="s">
        <v>900</v>
      </c>
      <c r="B160" s="34" t="s">
        <v>193</v>
      </c>
      <c r="C160" s="25">
        <v>165.6</v>
      </c>
      <c r="D160" s="68"/>
    </row>
    <row r="161" spans="1:4" ht="15.75" x14ac:dyDescent="0.25">
      <c r="A161" s="35" t="s">
        <v>901</v>
      </c>
      <c r="B161" s="34" t="s">
        <v>194</v>
      </c>
      <c r="C161" s="25">
        <v>25.875</v>
      </c>
      <c r="D161" s="68"/>
    </row>
    <row r="162" spans="1:4" ht="15.75" x14ac:dyDescent="0.25">
      <c r="A162" s="35" t="s">
        <v>902</v>
      </c>
      <c r="B162" s="34" t="s">
        <v>195</v>
      </c>
      <c r="C162" s="25">
        <v>67.275000000000006</v>
      </c>
      <c r="D162" s="68"/>
    </row>
    <row r="163" spans="1:4" ht="15.75" x14ac:dyDescent="0.25">
      <c r="A163" s="35" t="s">
        <v>903</v>
      </c>
      <c r="B163" s="34" t="s">
        <v>196</v>
      </c>
      <c r="C163" s="25">
        <v>15.525</v>
      </c>
      <c r="D163" s="68"/>
    </row>
    <row r="164" spans="1:4" ht="15.75" x14ac:dyDescent="0.25">
      <c r="A164" s="35" t="s">
        <v>904</v>
      </c>
      <c r="B164" s="34" t="s">
        <v>197</v>
      </c>
      <c r="C164" s="25">
        <v>113.85</v>
      </c>
      <c r="D164" s="68"/>
    </row>
    <row r="165" spans="1:4" ht="15.75" x14ac:dyDescent="0.25">
      <c r="A165" s="35" t="s">
        <v>905</v>
      </c>
      <c r="B165" s="34" t="s">
        <v>198</v>
      </c>
      <c r="C165" s="25">
        <v>103.5</v>
      </c>
      <c r="D165" s="68"/>
    </row>
    <row r="166" spans="1:4" ht="15.75" x14ac:dyDescent="0.25">
      <c r="A166" s="35" t="s">
        <v>906</v>
      </c>
      <c r="B166" s="34" t="s">
        <v>199</v>
      </c>
      <c r="C166" s="25">
        <v>755.55</v>
      </c>
      <c r="D166" s="68"/>
    </row>
    <row r="167" spans="1:4" ht="15.75" x14ac:dyDescent="0.25">
      <c r="A167" s="35" t="s">
        <v>907</v>
      </c>
      <c r="B167" s="34" t="s">
        <v>200</v>
      </c>
      <c r="C167" s="25">
        <v>25.875</v>
      </c>
      <c r="D167" s="68"/>
    </row>
    <row r="168" spans="1:4" ht="15.75" x14ac:dyDescent="0.25">
      <c r="A168" s="35" t="s">
        <v>908</v>
      </c>
      <c r="B168" s="34" t="s">
        <v>201</v>
      </c>
      <c r="C168" s="25">
        <v>46.575000000000003</v>
      </c>
      <c r="D168" s="68"/>
    </row>
    <row r="169" spans="1:4" ht="15.75" x14ac:dyDescent="0.25">
      <c r="A169" s="35" t="s">
        <v>909</v>
      </c>
      <c r="B169" s="34" t="s">
        <v>202</v>
      </c>
      <c r="C169" s="25">
        <v>77.625</v>
      </c>
      <c r="D169" s="68"/>
    </row>
    <row r="170" spans="1:4" ht="15.75" x14ac:dyDescent="0.25">
      <c r="A170" s="35" t="s">
        <v>910</v>
      </c>
      <c r="B170" s="34" t="s">
        <v>203</v>
      </c>
      <c r="C170" s="25">
        <v>82.8</v>
      </c>
      <c r="D170" s="68"/>
    </row>
    <row r="171" spans="1:4" ht="15.75" x14ac:dyDescent="0.25">
      <c r="A171" s="35" t="s">
        <v>911</v>
      </c>
      <c r="B171" s="34" t="s">
        <v>204</v>
      </c>
      <c r="C171" s="25">
        <v>108.675</v>
      </c>
      <c r="D171" s="68"/>
    </row>
    <row r="172" spans="1:4" ht="15.75" x14ac:dyDescent="0.25">
      <c r="A172" s="35" t="s">
        <v>912</v>
      </c>
      <c r="B172" s="34" t="s">
        <v>205</v>
      </c>
      <c r="C172" s="25">
        <v>98.325000000000003</v>
      </c>
      <c r="D172" s="68"/>
    </row>
    <row r="173" spans="1:4" ht="15.75" x14ac:dyDescent="0.25">
      <c r="A173" s="35" t="s">
        <v>913</v>
      </c>
      <c r="B173" s="34" t="s">
        <v>206</v>
      </c>
      <c r="C173" s="25">
        <v>103.5</v>
      </c>
      <c r="D173" s="68"/>
    </row>
    <row r="174" spans="1:4" ht="15.75" x14ac:dyDescent="0.25">
      <c r="A174" s="35" t="s">
        <v>914</v>
      </c>
      <c r="B174" s="34" t="s">
        <v>207</v>
      </c>
      <c r="C174" s="25">
        <v>134.55000000000001</v>
      </c>
      <c r="D174" s="68"/>
    </row>
    <row r="175" spans="1:4" ht="15.75" x14ac:dyDescent="0.25">
      <c r="A175" s="35" t="s">
        <v>915</v>
      </c>
      <c r="B175" s="34" t="s">
        <v>208</v>
      </c>
      <c r="C175" s="25">
        <v>1464.5250000000001</v>
      </c>
      <c r="D175" s="68"/>
    </row>
    <row r="176" spans="1:4" ht="15.75" x14ac:dyDescent="0.25">
      <c r="A176" s="35" t="s">
        <v>916</v>
      </c>
      <c r="B176" s="34" t="s">
        <v>209</v>
      </c>
      <c r="C176" s="25">
        <v>864.22500000000002</v>
      </c>
      <c r="D176" s="68"/>
    </row>
    <row r="177" spans="1:4" ht="15.75" x14ac:dyDescent="0.25">
      <c r="A177" s="35" t="s">
        <v>917</v>
      </c>
      <c r="B177" s="34" t="s">
        <v>210</v>
      </c>
      <c r="C177" s="25">
        <v>134.55000000000001</v>
      </c>
      <c r="D177" s="68"/>
    </row>
    <row r="178" spans="1:4" ht="15.75" x14ac:dyDescent="0.25">
      <c r="A178" s="35" t="s">
        <v>918</v>
      </c>
      <c r="B178" s="34" t="s">
        <v>211</v>
      </c>
      <c r="C178" s="25">
        <v>326.02499999999998</v>
      </c>
      <c r="D178" s="68"/>
    </row>
    <row r="179" spans="1:4" ht="15.75" x14ac:dyDescent="0.25">
      <c r="A179" s="35" t="s">
        <v>919</v>
      </c>
      <c r="B179" s="34" t="s">
        <v>212</v>
      </c>
      <c r="C179" s="25">
        <v>346.72500000000002</v>
      </c>
      <c r="D179" s="68"/>
    </row>
    <row r="180" spans="1:4" ht="15.75" x14ac:dyDescent="0.25">
      <c r="A180" s="35" t="s">
        <v>920</v>
      </c>
      <c r="B180" s="34" t="s">
        <v>213</v>
      </c>
      <c r="C180" s="25">
        <v>434.7</v>
      </c>
      <c r="D180" s="68"/>
    </row>
    <row r="181" spans="1:4" ht="15.75" x14ac:dyDescent="0.25">
      <c r="A181" s="35" t="s">
        <v>921</v>
      </c>
      <c r="B181" s="34" t="s">
        <v>214</v>
      </c>
      <c r="C181" s="25">
        <v>289.8</v>
      </c>
      <c r="D181" s="68"/>
    </row>
    <row r="182" spans="1:4" ht="15.75" x14ac:dyDescent="0.25">
      <c r="A182" s="35" t="s">
        <v>922</v>
      </c>
      <c r="B182" s="34" t="s">
        <v>215</v>
      </c>
      <c r="C182" s="25">
        <v>486.45</v>
      </c>
      <c r="D182" s="68"/>
    </row>
    <row r="183" spans="1:4" ht="15.75" x14ac:dyDescent="0.25">
      <c r="A183" s="35" t="s">
        <v>923</v>
      </c>
      <c r="B183" s="34" t="s">
        <v>216</v>
      </c>
      <c r="C183" s="25">
        <v>144.9</v>
      </c>
      <c r="D183" s="68"/>
    </row>
    <row r="184" spans="1:4" ht="15.75" x14ac:dyDescent="0.25">
      <c r="A184" s="35" t="s">
        <v>924</v>
      </c>
      <c r="B184" s="34" t="s">
        <v>217</v>
      </c>
      <c r="C184" s="25">
        <v>56.924999999999997</v>
      </c>
      <c r="D184" s="68"/>
    </row>
    <row r="185" spans="1:4" ht="15.75" x14ac:dyDescent="0.25">
      <c r="A185" s="35" t="s">
        <v>925</v>
      </c>
      <c r="B185" s="34" t="s">
        <v>218</v>
      </c>
      <c r="C185" s="25">
        <v>31.05</v>
      </c>
      <c r="D185" s="68"/>
    </row>
    <row r="186" spans="1:4" ht="15.75" x14ac:dyDescent="0.25">
      <c r="A186" s="35" t="s">
        <v>926</v>
      </c>
      <c r="B186" s="34" t="s">
        <v>219</v>
      </c>
      <c r="C186" s="25">
        <v>155.25</v>
      </c>
      <c r="D186" s="68"/>
    </row>
    <row r="187" spans="1:4" ht="15.75" x14ac:dyDescent="0.25">
      <c r="A187" s="35" t="s">
        <v>927</v>
      </c>
      <c r="B187" s="34" t="s">
        <v>220</v>
      </c>
      <c r="C187" s="25">
        <v>129.375</v>
      </c>
      <c r="D187" s="68"/>
    </row>
    <row r="188" spans="1:4" ht="15.75" x14ac:dyDescent="0.25">
      <c r="A188" s="35" t="s">
        <v>928</v>
      </c>
      <c r="B188" s="34" t="s">
        <v>221</v>
      </c>
      <c r="C188" s="25">
        <v>165.6</v>
      </c>
      <c r="D188" s="68"/>
    </row>
    <row r="189" spans="1:4" ht="15.75" x14ac:dyDescent="0.25">
      <c r="A189" s="35" t="s">
        <v>929</v>
      </c>
      <c r="B189" s="34" t="s">
        <v>222</v>
      </c>
      <c r="C189" s="25">
        <v>181.125</v>
      </c>
      <c r="D189" s="68"/>
    </row>
    <row r="190" spans="1:4" ht="15.75" x14ac:dyDescent="0.25">
      <c r="A190" s="35" t="s">
        <v>930</v>
      </c>
      <c r="B190" s="34" t="s">
        <v>223</v>
      </c>
      <c r="C190" s="25">
        <v>186.3</v>
      </c>
      <c r="D190" s="68"/>
    </row>
    <row r="191" spans="1:4" ht="15.75" x14ac:dyDescent="0.25">
      <c r="A191" s="35" t="s">
        <v>931</v>
      </c>
      <c r="B191" s="34" t="s">
        <v>224</v>
      </c>
      <c r="C191" s="25">
        <v>113.85</v>
      </c>
      <c r="D191" s="68"/>
    </row>
    <row r="192" spans="1:4" ht="15.75" x14ac:dyDescent="0.25">
      <c r="A192" s="35" t="s">
        <v>932</v>
      </c>
      <c r="B192" s="34" t="s">
        <v>225</v>
      </c>
      <c r="C192" s="25">
        <v>108.675</v>
      </c>
      <c r="D192" s="68"/>
    </row>
    <row r="193" spans="1:4" ht="15.75" x14ac:dyDescent="0.25">
      <c r="A193" s="35" t="s">
        <v>933</v>
      </c>
      <c r="B193" s="34" t="s">
        <v>226</v>
      </c>
      <c r="C193" s="25">
        <v>155.25</v>
      </c>
      <c r="D193" s="68"/>
    </row>
    <row r="194" spans="1:4" ht="15.75" x14ac:dyDescent="0.25">
      <c r="A194" s="35" t="s">
        <v>934</v>
      </c>
      <c r="B194" s="34" t="s">
        <v>227</v>
      </c>
      <c r="C194" s="25">
        <v>113.85</v>
      </c>
      <c r="D194" s="68"/>
    </row>
    <row r="195" spans="1:4" ht="15.75" x14ac:dyDescent="0.25">
      <c r="A195" s="35" t="s">
        <v>935</v>
      </c>
      <c r="B195" s="34" t="s">
        <v>228</v>
      </c>
      <c r="C195" s="25">
        <v>243.22499999999999</v>
      </c>
      <c r="D195" s="68"/>
    </row>
    <row r="196" spans="1:4" ht="15.75" x14ac:dyDescent="0.25">
      <c r="A196" s="35" t="s">
        <v>936</v>
      </c>
      <c r="B196" s="34" t="s">
        <v>229</v>
      </c>
      <c r="C196" s="25">
        <v>160.42500000000001</v>
      </c>
      <c r="D196" s="68"/>
    </row>
    <row r="197" spans="1:4" ht="15.75" x14ac:dyDescent="0.25">
      <c r="A197" s="35" t="s">
        <v>937</v>
      </c>
      <c r="B197" s="34" t="s">
        <v>230</v>
      </c>
      <c r="C197" s="25">
        <v>124.2</v>
      </c>
      <c r="D197" s="68"/>
    </row>
    <row r="198" spans="1:4" ht="15.75" x14ac:dyDescent="0.25">
      <c r="A198" s="35" t="s">
        <v>938</v>
      </c>
      <c r="B198" s="34" t="s">
        <v>231</v>
      </c>
      <c r="C198" s="25">
        <v>222.52500000000001</v>
      </c>
      <c r="D198" s="68"/>
    </row>
    <row r="199" spans="1:4" ht="15.75" x14ac:dyDescent="0.25">
      <c r="A199" s="35" t="s">
        <v>939</v>
      </c>
      <c r="B199" s="34" t="s">
        <v>232</v>
      </c>
      <c r="C199" s="25">
        <v>181.125</v>
      </c>
      <c r="D199" s="68"/>
    </row>
    <row r="200" spans="1:4" ht="15.75" x14ac:dyDescent="0.25">
      <c r="A200" s="35" t="s">
        <v>940</v>
      </c>
      <c r="B200" s="34" t="s">
        <v>233</v>
      </c>
      <c r="C200" s="25">
        <v>310.5</v>
      </c>
      <c r="D200" s="68"/>
    </row>
    <row r="201" spans="1:4" ht="15.75" x14ac:dyDescent="0.25">
      <c r="A201" s="35" t="s">
        <v>941</v>
      </c>
      <c r="B201" s="34" t="s">
        <v>234</v>
      </c>
      <c r="C201" s="25">
        <v>155.25</v>
      </c>
      <c r="D201" s="68"/>
    </row>
    <row r="202" spans="1:4" ht="15.75" x14ac:dyDescent="0.25">
      <c r="A202" s="35" t="s">
        <v>942</v>
      </c>
      <c r="B202" s="34" t="s">
        <v>235</v>
      </c>
      <c r="C202" s="25">
        <v>155.25</v>
      </c>
      <c r="D202" s="68"/>
    </row>
    <row r="203" spans="1:4" ht="15.75" x14ac:dyDescent="0.25">
      <c r="A203" s="35" t="s">
        <v>943</v>
      </c>
      <c r="B203" s="34" t="s">
        <v>236</v>
      </c>
      <c r="C203" s="25">
        <v>108.675</v>
      </c>
      <c r="D203" s="68"/>
    </row>
    <row r="204" spans="1:4" ht="15.75" x14ac:dyDescent="0.25">
      <c r="A204" s="35" t="s">
        <v>944</v>
      </c>
      <c r="B204" s="34" t="s">
        <v>237</v>
      </c>
      <c r="C204" s="25">
        <v>87.974999999999994</v>
      </c>
      <c r="D204" s="68"/>
    </row>
    <row r="205" spans="1:4" ht="15.75" x14ac:dyDescent="0.25">
      <c r="A205" s="35" t="s">
        <v>945</v>
      </c>
      <c r="B205" s="34" t="s">
        <v>238</v>
      </c>
      <c r="C205" s="25">
        <v>170.77500000000001</v>
      </c>
      <c r="D205" s="68"/>
    </row>
    <row r="206" spans="1:4" ht="15.75" x14ac:dyDescent="0.25">
      <c r="A206" s="35" t="s">
        <v>946</v>
      </c>
      <c r="B206" s="34" t="s">
        <v>239</v>
      </c>
      <c r="C206" s="25">
        <v>113.85</v>
      </c>
      <c r="D206" s="68"/>
    </row>
    <row r="207" spans="1:4" ht="15.75" x14ac:dyDescent="0.25">
      <c r="A207" s="35" t="s">
        <v>947</v>
      </c>
      <c r="B207" s="34" t="s">
        <v>240</v>
      </c>
      <c r="C207" s="25">
        <v>181.125</v>
      </c>
      <c r="D207" s="68"/>
    </row>
    <row r="208" spans="1:4" ht="15.75" x14ac:dyDescent="0.25">
      <c r="A208" s="35" t="s">
        <v>948</v>
      </c>
      <c r="B208" s="34" t="s">
        <v>241</v>
      </c>
      <c r="C208" s="25">
        <v>289.8</v>
      </c>
      <c r="D208" s="68"/>
    </row>
    <row r="209" spans="1:4" ht="15.75" x14ac:dyDescent="0.25">
      <c r="A209" s="35" t="s">
        <v>949</v>
      </c>
      <c r="B209" s="34" t="s">
        <v>242</v>
      </c>
      <c r="C209" s="25">
        <v>253.57499999999999</v>
      </c>
      <c r="D209" s="68"/>
    </row>
    <row r="210" spans="1:4" ht="15.75" x14ac:dyDescent="0.25">
      <c r="A210" s="35" t="s">
        <v>950</v>
      </c>
      <c r="B210" s="34" t="s">
        <v>243</v>
      </c>
      <c r="C210" s="25">
        <v>367.42500000000001</v>
      </c>
      <c r="D210" s="68"/>
    </row>
    <row r="211" spans="1:4" ht="15.75" x14ac:dyDescent="0.25">
      <c r="A211" s="35" t="s">
        <v>951</v>
      </c>
      <c r="B211" s="34" t="s">
        <v>244</v>
      </c>
      <c r="C211" s="25">
        <v>331.2</v>
      </c>
      <c r="D211" s="68"/>
    </row>
    <row r="212" spans="1:4" ht="15.75" x14ac:dyDescent="0.25">
      <c r="A212" s="35" t="s">
        <v>952</v>
      </c>
      <c r="B212" s="34" t="s">
        <v>245</v>
      </c>
      <c r="C212" s="25">
        <v>263.92500000000001</v>
      </c>
      <c r="D212" s="68"/>
    </row>
    <row r="213" spans="1:4" ht="15.75" x14ac:dyDescent="0.25">
      <c r="A213" s="35" t="s">
        <v>953</v>
      </c>
      <c r="B213" s="34" t="s">
        <v>246</v>
      </c>
      <c r="C213" s="25">
        <v>320.85000000000002</v>
      </c>
      <c r="D213" s="68"/>
    </row>
    <row r="214" spans="1:4" ht="15.75" x14ac:dyDescent="0.25">
      <c r="A214" s="35" t="s">
        <v>954</v>
      </c>
      <c r="B214" s="34" t="s">
        <v>247</v>
      </c>
      <c r="C214" s="25">
        <v>134.55000000000001</v>
      </c>
      <c r="D214" s="68"/>
    </row>
    <row r="215" spans="1:4" ht="15.75" x14ac:dyDescent="0.25">
      <c r="A215" s="35" t="s">
        <v>955</v>
      </c>
      <c r="B215" s="34" t="s">
        <v>248</v>
      </c>
      <c r="C215" s="25">
        <v>181.125</v>
      </c>
      <c r="D215" s="68"/>
    </row>
    <row r="216" spans="1:4" ht="15.75" x14ac:dyDescent="0.25">
      <c r="A216" s="35" t="s">
        <v>956</v>
      </c>
      <c r="B216" s="34" t="s">
        <v>249</v>
      </c>
      <c r="C216" s="25">
        <v>253.57499999999999</v>
      </c>
      <c r="D216" s="68"/>
    </row>
    <row r="217" spans="1:4" ht="15.75" x14ac:dyDescent="0.25">
      <c r="A217" s="35" t="s">
        <v>957</v>
      </c>
      <c r="B217" s="34" t="s">
        <v>250</v>
      </c>
      <c r="C217" s="25">
        <v>326.02499999999998</v>
      </c>
      <c r="D217" s="68"/>
    </row>
    <row r="218" spans="1:4" ht="31.5" x14ac:dyDescent="0.25">
      <c r="A218" s="35" t="s">
        <v>958</v>
      </c>
      <c r="B218" s="34" t="s">
        <v>251</v>
      </c>
      <c r="C218" s="25">
        <v>346.72500000000002</v>
      </c>
      <c r="D218" s="68"/>
    </row>
    <row r="219" spans="1:4" ht="31.5" x14ac:dyDescent="0.25">
      <c r="A219" s="35" t="s">
        <v>959</v>
      </c>
      <c r="B219" s="34" t="s">
        <v>252</v>
      </c>
      <c r="C219" s="25">
        <v>434.7</v>
      </c>
      <c r="D219" s="68"/>
    </row>
    <row r="220" spans="1:4" ht="31.5" x14ac:dyDescent="0.25">
      <c r="A220" s="35" t="s">
        <v>960</v>
      </c>
      <c r="B220" s="34" t="s">
        <v>253</v>
      </c>
      <c r="C220" s="25">
        <v>1319.625</v>
      </c>
      <c r="D220" s="68"/>
    </row>
    <row r="221" spans="1:4" ht="15.75" x14ac:dyDescent="0.25">
      <c r="A221" s="35" t="s">
        <v>961</v>
      </c>
      <c r="B221" s="34" t="s">
        <v>254</v>
      </c>
      <c r="C221" s="25">
        <v>289.8</v>
      </c>
      <c r="D221" s="68"/>
    </row>
    <row r="222" spans="1:4" ht="15.75" x14ac:dyDescent="0.25">
      <c r="A222" s="35" t="s">
        <v>962</v>
      </c>
      <c r="B222" s="34" t="s">
        <v>255</v>
      </c>
      <c r="C222" s="25">
        <v>434.7</v>
      </c>
      <c r="D222" s="68"/>
    </row>
    <row r="223" spans="1:4" ht="15.75" x14ac:dyDescent="0.25">
      <c r="A223" s="35" t="s">
        <v>963</v>
      </c>
      <c r="B223" s="34" t="s">
        <v>256</v>
      </c>
      <c r="C223" s="25">
        <v>486.45</v>
      </c>
      <c r="D223" s="68"/>
    </row>
    <row r="224" spans="1:4" ht="15.75" x14ac:dyDescent="0.25">
      <c r="A224" s="35" t="s">
        <v>964</v>
      </c>
      <c r="B224" s="34" t="s">
        <v>257</v>
      </c>
      <c r="C224" s="25">
        <v>486.45</v>
      </c>
      <c r="D224" s="68"/>
    </row>
    <row r="225" spans="1:4" ht="15.75" x14ac:dyDescent="0.25">
      <c r="A225" s="35" t="s">
        <v>965</v>
      </c>
      <c r="B225" s="34" t="s">
        <v>258</v>
      </c>
      <c r="C225" s="25">
        <v>584.77499999999998</v>
      </c>
      <c r="D225" s="68"/>
    </row>
    <row r="226" spans="1:4" ht="15.75" x14ac:dyDescent="0.25">
      <c r="A226" s="35" t="s">
        <v>966</v>
      </c>
      <c r="B226" s="34" t="s">
        <v>259</v>
      </c>
      <c r="C226" s="25">
        <v>600.29999999999995</v>
      </c>
      <c r="D226" s="68"/>
    </row>
    <row r="227" spans="1:4" ht="15.75" x14ac:dyDescent="0.25">
      <c r="A227" s="35" t="s">
        <v>967</v>
      </c>
      <c r="B227" s="34" t="s">
        <v>260</v>
      </c>
      <c r="C227" s="25">
        <v>56.924999999999997</v>
      </c>
      <c r="D227" s="68"/>
    </row>
    <row r="228" spans="1:4" ht="15.75" x14ac:dyDescent="0.25">
      <c r="A228" s="35" t="s">
        <v>968</v>
      </c>
      <c r="B228" s="34" t="s">
        <v>261</v>
      </c>
      <c r="C228" s="25">
        <v>155.25</v>
      </c>
      <c r="D228" s="68"/>
    </row>
    <row r="229" spans="1:4" ht="15.75" x14ac:dyDescent="0.25">
      <c r="A229" s="35" t="s">
        <v>969</v>
      </c>
      <c r="B229" s="34" t="s">
        <v>262</v>
      </c>
      <c r="C229" s="25">
        <v>165.6</v>
      </c>
      <c r="D229" s="68"/>
    </row>
    <row r="230" spans="1:4" ht="31.5" x14ac:dyDescent="0.25">
      <c r="A230" s="35" t="s">
        <v>970</v>
      </c>
      <c r="B230" s="34" t="s">
        <v>263</v>
      </c>
      <c r="C230" s="25">
        <v>181.125</v>
      </c>
      <c r="D230" s="68"/>
    </row>
    <row r="231" spans="1:4" ht="31.5" x14ac:dyDescent="0.25">
      <c r="A231" s="35" t="s">
        <v>971</v>
      </c>
      <c r="B231" s="34" t="s">
        <v>264</v>
      </c>
      <c r="C231" s="25">
        <v>186.3</v>
      </c>
      <c r="D231" s="68"/>
    </row>
    <row r="232" spans="1:4" ht="15.75" x14ac:dyDescent="0.25">
      <c r="A232" s="35" t="s">
        <v>972</v>
      </c>
      <c r="B232" s="34" t="s">
        <v>265</v>
      </c>
      <c r="C232" s="25">
        <v>113.85</v>
      </c>
      <c r="D232" s="68"/>
    </row>
    <row r="233" spans="1:4" ht="15.75" x14ac:dyDescent="0.25">
      <c r="A233" s="35" t="s">
        <v>973</v>
      </c>
      <c r="B233" s="34" t="s">
        <v>266</v>
      </c>
      <c r="C233" s="25">
        <v>155.25</v>
      </c>
      <c r="D233" s="68"/>
    </row>
    <row r="234" spans="1:4" ht="15.75" x14ac:dyDescent="0.25">
      <c r="A234" s="35" t="s">
        <v>974</v>
      </c>
      <c r="B234" s="34" t="s">
        <v>267</v>
      </c>
      <c r="C234" s="25">
        <v>243.22499999999999</v>
      </c>
      <c r="D234" s="68"/>
    </row>
    <row r="235" spans="1:4" ht="15.75" x14ac:dyDescent="0.25">
      <c r="A235" s="35" t="s">
        <v>975</v>
      </c>
      <c r="B235" s="34" t="s">
        <v>268</v>
      </c>
      <c r="C235" s="25">
        <v>160.42500000000001</v>
      </c>
      <c r="D235" s="68"/>
    </row>
    <row r="236" spans="1:4" ht="31.5" x14ac:dyDescent="0.25">
      <c r="A236" s="35" t="s">
        <v>976</v>
      </c>
      <c r="B236" s="34" t="s">
        <v>269</v>
      </c>
      <c r="C236" s="25">
        <v>222.52500000000001</v>
      </c>
      <c r="D236" s="68"/>
    </row>
    <row r="237" spans="1:4" ht="31.5" x14ac:dyDescent="0.25">
      <c r="A237" s="35" t="s">
        <v>977</v>
      </c>
      <c r="B237" s="34" t="s">
        <v>270</v>
      </c>
      <c r="C237" s="25">
        <v>310.5</v>
      </c>
      <c r="D237" s="68"/>
    </row>
    <row r="238" spans="1:4" ht="31.5" x14ac:dyDescent="0.25">
      <c r="A238" s="35" t="s">
        <v>978</v>
      </c>
      <c r="B238" s="34" t="s">
        <v>271</v>
      </c>
      <c r="C238" s="25">
        <v>155.25</v>
      </c>
      <c r="D238" s="68"/>
    </row>
    <row r="239" spans="1:4" ht="31.5" x14ac:dyDescent="0.25">
      <c r="A239" s="35" t="s">
        <v>979</v>
      </c>
      <c r="B239" s="34" t="s">
        <v>272</v>
      </c>
      <c r="C239" s="25">
        <v>155.25</v>
      </c>
      <c r="D239" s="68"/>
    </row>
    <row r="240" spans="1:4" ht="15.75" x14ac:dyDescent="0.25">
      <c r="A240" s="35" t="s">
        <v>980</v>
      </c>
      <c r="B240" s="34" t="s">
        <v>273</v>
      </c>
      <c r="C240" s="25">
        <v>108.675</v>
      </c>
      <c r="D240" s="68"/>
    </row>
    <row r="241" spans="1:4" ht="15.75" x14ac:dyDescent="0.25">
      <c r="A241" s="35" t="s">
        <v>981</v>
      </c>
      <c r="B241" s="34" t="s">
        <v>274</v>
      </c>
      <c r="C241" s="25">
        <v>170.77500000000001</v>
      </c>
      <c r="D241" s="68"/>
    </row>
    <row r="242" spans="1:4" ht="31.5" x14ac:dyDescent="0.25">
      <c r="A242" s="35" t="s">
        <v>982</v>
      </c>
      <c r="B242" s="34" t="s">
        <v>275</v>
      </c>
      <c r="C242" s="25">
        <v>181.125</v>
      </c>
      <c r="D242" s="68"/>
    </row>
    <row r="243" spans="1:4" ht="15.75" x14ac:dyDescent="0.25">
      <c r="A243" s="35" t="s">
        <v>983</v>
      </c>
      <c r="B243" s="34" t="s">
        <v>276</v>
      </c>
      <c r="C243" s="25">
        <v>289.8</v>
      </c>
      <c r="D243" s="68"/>
    </row>
    <row r="244" spans="1:4" ht="15.75" x14ac:dyDescent="0.25">
      <c r="A244" s="35" t="s">
        <v>984</v>
      </c>
      <c r="B244" s="34" t="s">
        <v>277</v>
      </c>
      <c r="C244" s="25">
        <v>367.42500000000001</v>
      </c>
      <c r="D244" s="68"/>
    </row>
    <row r="245" spans="1:4" ht="15.75" x14ac:dyDescent="0.25">
      <c r="A245" s="35" t="s">
        <v>985</v>
      </c>
      <c r="B245" s="34" t="s">
        <v>278</v>
      </c>
      <c r="C245" s="25">
        <v>258.75</v>
      </c>
      <c r="D245" s="68"/>
    </row>
    <row r="246" spans="1:4" ht="15.75" x14ac:dyDescent="0.25">
      <c r="A246" s="35" t="s">
        <v>986</v>
      </c>
      <c r="B246" s="34" t="s">
        <v>279</v>
      </c>
      <c r="C246" s="25">
        <v>320.85000000000002</v>
      </c>
      <c r="D246" s="68"/>
    </row>
    <row r="247" spans="1:4" ht="15.75" x14ac:dyDescent="0.25">
      <c r="A247" s="35" t="s">
        <v>987</v>
      </c>
      <c r="B247" s="34" t="s">
        <v>280</v>
      </c>
      <c r="C247" s="25">
        <v>87.974999999999994</v>
      </c>
      <c r="D247" s="68"/>
    </row>
    <row r="248" spans="1:4" ht="15.75" x14ac:dyDescent="0.25">
      <c r="A248" s="35" t="s">
        <v>988</v>
      </c>
      <c r="B248" s="34" t="s">
        <v>281</v>
      </c>
      <c r="C248" s="25">
        <v>31.05</v>
      </c>
      <c r="D248" s="68"/>
    </row>
    <row r="249" spans="1:4" ht="15.75" x14ac:dyDescent="0.25">
      <c r="A249" s="35" t="s">
        <v>989</v>
      </c>
      <c r="B249" s="34" t="s">
        <v>282</v>
      </c>
      <c r="C249" s="25">
        <v>20.7</v>
      </c>
      <c r="D249" s="68"/>
    </row>
    <row r="250" spans="1:4" ht="15.75" x14ac:dyDescent="0.25">
      <c r="A250" s="35" t="s">
        <v>990</v>
      </c>
      <c r="B250" s="34" t="s">
        <v>283</v>
      </c>
      <c r="C250" s="25">
        <v>20.7</v>
      </c>
      <c r="D250" s="68"/>
    </row>
    <row r="251" spans="1:4" ht="15.75" x14ac:dyDescent="0.25">
      <c r="A251" s="35" t="s">
        <v>991</v>
      </c>
      <c r="B251" s="34" t="s">
        <v>284</v>
      </c>
      <c r="C251" s="25">
        <v>20.7</v>
      </c>
      <c r="D251" s="68"/>
    </row>
    <row r="252" spans="1:4" ht="15.75" x14ac:dyDescent="0.25">
      <c r="A252" s="35" t="s">
        <v>992</v>
      </c>
      <c r="B252" s="34" t="s">
        <v>285</v>
      </c>
      <c r="C252" s="25">
        <v>15.525</v>
      </c>
      <c r="D252" s="68"/>
    </row>
    <row r="253" spans="1:4" ht="15.75" x14ac:dyDescent="0.25">
      <c r="A253" s="35" t="s">
        <v>993</v>
      </c>
      <c r="B253" s="34" t="s">
        <v>286</v>
      </c>
      <c r="C253" s="25">
        <v>56.924999999999997</v>
      </c>
      <c r="D253" s="68"/>
    </row>
    <row r="254" spans="1:4" ht="15.75" x14ac:dyDescent="0.25">
      <c r="A254" s="35" t="s">
        <v>994</v>
      </c>
      <c r="B254" s="34" t="s">
        <v>287</v>
      </c>
      <c r="C254" s="25">
        <v>25.875</v>
      </c>
      <c r="D254" s="68"/>
    </row>
    <row r="255" spans="1:4" ht="15.75" x14ac:dyDescent="0.25">
      <c r="A255" s="35" t="s">
        <v>995</v>
      </c>
      <c r="B255" s="34" t="s">
        <v>288</v>
      </c>
      <c r="C255" s="25">
        <v>36.225000000000001</v>
      </c>
      <c r="D255" s="68"/>
    </row>
    <row r="256" spans="1:4" ht="15.75" x14ac:dyDescent="0.25">
      <c r="A256" s="35" t="s">
        <v>996</v>
      </c>
      <c r="B256" s="34" t="s">
        <v>289</v>
      </c>
      <c r="C256" s="25">
        <v>36.225000000000001</v>
      </c>
      <c r="D256" s="68"/>
    </row>
    <row r="257" spans="1:4" ht="15.75" x14ac:dyDescent="0.25">
      <c r="A257" s="35" t="s">
        <v>997</v>
      </c>
      <c r="B257" s="34" t="s">
        <v>290</v>
      </c>
      <c r="C257" s="25">
        <v>36.225000000000001</v>
      </c>
      <c r="D257" s="68"/>
    </row>
    <row r="258" spans="1:4" ht="31.5" x14ac:dyDescent="0.25">
      <c r="A258" s="35" t="s">
        <v>998</v>
      </c>
      <c r="B258" s="34" t="s">
        <v>291</v>
      </c>
      <c r="C258" s="25">
        <v>36.225000000000001</v>
      </c>
      <c r="D258" s="68"/>
    </row>
    <row r="259" spans="1:4" ht="15.75" x14ac:dyDescent="0.25">
      <c r="A259" s="35" t="s">
        <v>999</v>
      </c>
      <c r="B259" s="34" t="s">
        <v>292</v>
      </c>
      <c r="C259" s="25">
        <v>15.525</v>
      </c>
      <c r="D259" s="68"/>
    </row>
    <row r="260" spans="1:4" ht="15.75" x14ac:dyDescent="0.25">
      <c r="A260" s="35" t="s">
        <v>1000</v>
      </c>
      <c r="B260" s="34" t="s">
        <v>293</v>
      </c>
      <c r="C260" s="25">
        <v>119.02500000000001</v>
      </c>
      <c r="D260" s="68"/>
    </row>
    <row r="261" spans="1:4" ht="15.75" x14ac:dyDescent="0.25">
      <c r="A261" s="35" t="s">
        <v>1001</v>
      </c>
      <c r="B261" s="34" t="s">
        <v>294</v>
      </c>
      <c r="C261" s="25">
        <v>367.42500000000001</v>
      </c>
      <c r="D261" s="68"/>
    </row>
    <row r="262" spans="1:4" ht="15.75" x14ac:dyDescent="0.25">
      <c r="A262" s="35" t="s">
        <v>1002</v>
      </c>
      <c r="B262" s="34" t="s">
        <v>295</v>
      </c>
      <c r="C262" s="25">
        <v>703.8</v>
      </c>
      <c r="D262" s="68"/>
    </row>
    <row r="263" spans="1:4" ht="15.75" x14ac:dyDescent="0.25">
      <c r="A263" s="35" t="s">
        <v>1003</v>
      </c>
      <c r="B263" s="34" t="s">
        <v>296</v>
      </c>
      <c r="C263" s="25">
        <v>2364.9749999999999</v>
      </c>
      <c r="D263" s="68"/>
    </row>
    <row r="264" spans="1:4" ht="15.75" x14ac:dyDescent="0.25">
      <c r="A264" s="35" t="s">
        <v>1004</v>
      </c>
      <c r="B264" s="34" t="s">
        <v>297</v>
      </c>
      <c r="C264" s="25">
        <v>910.8</v>
      </c>
      <c r="D264" s="68"/>
    </row>
    <row r="265" spans="1:4" ht="15.75" x14ac:dyDescent="0.25">
      <c r="A265" s="35" t="s">
        <v>1005</v>
      </c>
      <c r="B265" s="34" t="s">
        <v>298</v>
      </c>
      <c r="C265" s="25">
        <v>82.8</v>
      </c>
      <c r="D265" s="68"/>
    </row>
    <row r="266" spans="1:4" ht="15.75" x14ac:dyDescent="0.25">
      <c r="A266" s="35" t="s">
        <v>1006</v>
      </c>
      <c r="B266" s="34" t="s">
        <v>299</v>
      </c>
      <c r="C266" s="25">
        <v>3.105</v>
      </c>
      <c r="D266" s="68"/>
    </row>
    <row r="267" spans="1:4" ht="15.75" x14ac:dyDescent="0.25">
      <c r="A267" s="35" t="s">
        <v>1007</v>
      </c>
      <c r="B267" s="34" t="s">
        <v>300</v>
      </c>
      <c r="C267" s="25">
        <v>48.645000000000003</v>
      </c>
      <c r="D267" s="68"/>
    </row>
    <row r="268" spans="1:4" ht="15.75" x14ac:dyDescent="0.25">
      <c r="A268" s="35" t="s">
        <v>1008</v>
      </c>
      <c r="B268" s="34" t="s">
        <v>301</v>
      </c>
      <c r="C268" s="25">
        <v>26.91</v>
      </c>
      <c r="D268" s="68"/>
    </row>
    <row r="269" spans="1:4" ht="15.75" x14ac:dyDescent="0.25">
      <c r="A269" s="35" t="s">
        <v>1009</v>
      </c>
      <c r="B269" s="34" t="s">
        <v>302</v>
      </c>
      <c r="C269" s="25">
        <v>28.98</v>
      </c>
      <c r="D269" s="68"/>
    </row>
    <row r="270" spans="1:4" ht="15.75" x14ac:dyDescent="0.25">
      <c r="A270" s="35" t="s">
        <v>1010</v>
      </c>
      <c r="B270" s="34" t="s">
        <v>303</v>
      </c>
      <c r="C270" s="25">
        <v>36.225000000000001</v>
      </c>
      <c r="D270" s="68"/>
    </row>
    <row r="271" spans="1:4" ht="15.75" x14ac:dyDescent="0.25">
      <c r="A271" s="35" t="s">
        <v>1011</v>
      </c>
      <c r="B271" s="34" t="s">
        <v>304</v>
      </c>
      <c r="C271" s="25">
        <v>36.225000000000001</v>
      </c>
      <c r="D271" s="68"/>
    </row>
    <row r="272" spans="1:4" ht="15.75" x14ac:dyDescent="0.25">
      <c r="A272" s="35" t="s">
        <v>1012</v>
      </c>
      <c r="B272" s="34" t="s">
        <v>305</v>
      </c>
      <c r="C272" s="25">
        <v>40.365000000000002</v>
      </c>
      <c r="D272" s="68"/>
    </row>
    <row r="273" spans="1:4" ht="15.75" x14ac:dyDescent="0.25">
      <c r="A273" s="35" t="s">
        <v>1013</v>
      </c>
      <c r="B273" s="34" t="s">
        <v>306</v>
      </c>
      <c r="C273" s="25">
        <v>24.84</v>
      </c>
      <c r="D273" s="68"/>
    </row>
    <row r="274" spans="1:4" ht="15.75" x14ac:dyDescent="0.25">
      <c r="A274" s="35" t="s">
        <v>1014</v>
      </c>
      <c r="B274" s="34" t="s">
        <v>307</v>
      </c>
      <c r="C274" s="25">
        <v>37.26</v>
      </c>
      <c r="D274" s="68"/>
    </row>
    <row r="275" spans="1:4" ht="15.75" x14ac:dyDescent="0.25">
      <c r="A275" s="35" t="s">
        <v>1015</v>
      </c>
      <c r="B275" s="34" t="s">
        <v>308</v>
      </c>
      <c r="C275" s="25">
        <v>39.33</v>
      </c>
      <c r="D275" s="68"/>
    </row>
    <row r="276" spans="1:4" ht="15.75" x14ac:dyDescent="0.25">
      <c r="A276" s="35" t="s">
        <v>1016</v>
      </c>
      <c r="B276" s="34" t="s">
        <v>309</v>
      </c>
      <c r="C276" s="25">
        <v>35.19</v>
      </c>
      <c r="D276" s="68"/>
    </row>
    <row r="277" spans="1:4" ht="15.75" x14ac:dyDescent="0.25">
      <c r="A277" s="35" t="s">
        <v>1017</v>
      </c>
      <c r="B277" s="34" t="s">
        <v>310</v>
      </c>
      <c r="C277" s="25">
        <v>64.17</v>
      </c>
      <c r="D277" s="68"/>
    </row>
    <row r="278" spans="1:4" ht="15.75" x14ac:dyDescent="0.25">
      <c r="A278" s="35" t="s">
        <v>1018</v>
      </c>
      <c r="B278" s="34" t="s">
        <v>311</v>
      </c>
      <c r="C278" s="25">
        <v>65.204999999999998</v>
      </c>
      <c r="D278" s="68"/>
    </row>
    <row r="279" spans="1:4" ht="15.75" x14ac:dyDescent="0.25">
      <c r="A279" s="35" t="s">
        <v>1019</v>
      </c>
      <c r="B279" s="34" t="s">
        <v>312</v>
      </c>
      <c r="C279" s="25">
        <v>26.91</v>
      </c>
      <c r="D279" s="68"/>
    </row>
    <row r="280" spans="1:4" ht="15.75" x14ac:dyDescent="0.25">
      <c r="A280" s="35" t="s">
        <v>1020</v>
      </c>
      <c r="B280" s="34" t="s">
        <v>313</v>
      </c>
      <c r="C280" s="25">
        <v>65.204999999999998</v>
      </c>
      <c r="D280" s="68"/>
    </row>
    <row r="281" spans="1:4" ht="15.75" x14ac:dyDescent="0.25">
      <c r="A281" s="35" t="s">
        <v>1021</v>
      </c>
      <c r="B281" s="34" t="s">
        <v>314</v>
      </c>
      <c r="C281" s="25">
        <v>13.455</v>
      </c>
      <c r="D281" s="68"/>
    </row>
    <row r="282" spans="1:4" ht="15.75" x14ac:dyDescent="0.25">
      <c r="A282" s="35" t="s">
        <v>1022</v>
      </c>
      <c r="B282" s="34" t="s">
        <v>315</v>
      </c>
      <c r="C282" s="25">
        <v>341.55</v>
      </c>
      <c r="D282" s="68"/>
    </row>
    <row r="283" spans="1:4" ht="15.75" x14ac:dyDescent="0.25">
      <c r="A283" s="35" t="s">
        <v>1023</v>
      </c>
      <c r="B283" s="34" t="s">
        <v>316</v>
      </c>
      <c r="C283" s="25">
        <v>331.2</v>
      </c>
      <c r="D283" s="68"/>
    </row>
    <row r="284" spans="1:4" ht="15.75" x14ac:dyDescent="0.25">
      <c r="A284" s="35" t="s">
        <v>1024</v>
      </c>
      <c r="B284" s="34" t="s">
        <v>317</v>
      </c>
      <c r="C284" s="25">
        <v>382.95</v>
      </c>
      <c r="D284" s="68"/>
    </row>
    <row r="285" spans="1:4" ht="15.75" x14ac:dyDescent="0.25">
      <c r="A285" s="35" t="s">
        <v>1025</v>
      </c>
      <c r="B285" s="34" t="s">
        <v>318</v>
      </c>
      <c r="C285" s="25">
        <v>256.68</v>
      </c>
      <c r="D285" s="68"/>
    </row>
    <row r="286" spans="1:4" ht="15.75" x14ac:dyDescent="0.25">
      <c r="A286" s="35" t="s">
        <v>1026</v>
      </c>
      <c r="B286" s="34" t="s">
        <v>319</v>
      </c>
      <c r="C286" s="25">
        <v>19.664999999999999</v>
      </c>
      <c r="D286" s="68"/>
    </row>
    <row r="287" spans="1:4" ht="15.75" x14ac:dyDescent="0.25">
      <c r="A287" s="35" t="s">
        <v>1027</v>
      </c>
      <c r="B287" s="34" t="s">
        <v>320</v>
      </c>
      <c r="C287" s="25">
        <v>33.119999999999997</v>
      </c>
      <c r="D287" s="68"/>
    </row>
    <row r="288" spans="1:4" ht="15.75" x14ac:dyDescent="0.25">
      <c r="A288" s="35" t="s">
        <v>1028</v>
      </c>
      <c r="B288" s="34" t="s">
        <v>321</v>
      </c>
      <c r="C288" s="25">
        <v>19.664999999999999</v>
      </c>
      <c r="D288" s="68"/>
    </row>
    <row r="289" spans="1:4" ht="15.75" x14ac:dyDescent="0.25">
      <c r="A289" s="35" t="s">
        <v>1029</v>
      </c>
      <c r="B289" s="34" t="s">
        <v>322</v>
      </c>
      <c r="C289" s="25">
        <v>39.33</v>
      </c>
      <c r="D289" s="68"/>
    </row>
    <row r="290" spans="1:4" ht="15.75" x14ac:dyDescent="0.25">
      <c r="A290" s="35" t="s">
        <v>1030</v>
      </c>
      <c r="B290" s="34" t="s">
        <v>323</v>
      </c>
      <c r="C290" s="25">
        <v>28.98</v>
      </c>
      <c r="D290" s="68"/>
    </row>
    <row r="291" spans="1:4" ht="15.75" x14ac:dyDescent="0.25">
      <c r="A291" s="35" t="s">
        <v>1031</v>
      </c>
      <c r="B291" s="34" t="s">
        <v>324</v>
      </c>
      <c r="C291" s="25">
        <v>48.645000000000003</v>
      </c>
      <c r="D291" s="68"/>
    </row>
    <row r="292" spans="1:4" ht="15.75" x14ac:dyDescent="0.25">
      <c r="A292" s="35" t="s">
        <v>1032</v>
      </c>
      <c r="B292" s="34" t="s">
        <v>325</v>
      </c>
      <c r="C292" s="25">
        <v>31.05</v>
      </c>
      <c r="D292" s="68"/>
    </row>
    <row r="293" spans="1:4" ht="31.5" x14ac:dyDescent="0.25">
      <c r="A293" s="35" t="s">
        <v>1033</v>
      </c>
      <c r="B293" s="34" t="s">
        <v>326</v>
      </c>
      <c r="C293" s="25">
        <v>64.17</v>
      </c>
      <c r="D293" s="68"/>
    </row>
    <row r="294" spans="1:4" ht="15.75" x14ac:dyDescent="0.25">
      <c r="A294" s="35" t="s">
        <v>1034</v>
      </c>
      <c r="B294" s="34" t="s">
        <v>327</v>
      </c>
      <c r="C294" s="25">
        <v>414</v>
      </c>
      <c r="D294" s="68"/>
    </row>
    <row r="295" spans="1:4" ht="15.75" x14ac:dyDescent="0.25">
      <c r="A295" s="35" t="s">
        <v>1035</v>
      </c>
      <c r="B295" s="34" t="s">
        <v>328</v>
      </c>
      <c r="C295" s="25">
        <v>18.63</v>
      </c>
      <c r="D295" s="68"/>
    </row>
    <row r="296" spans="1:4" ht="15.75" x14ac:dyDescent="0.25">
      <c r="A296" s="35" t="s">
        <v>1036</v>
      </c>
      <c r="B296" s="34" t="s">
        <v>329</v>
      </c>
      <c r="C296" s="25">
        <v>16.559999999999999</v>
      </c>
      <c r="D296" s="68"/>
    </row>
    <row r="297" spans="1:4" ht="15.75" x14ac:dyDescent="0.25">
      <c r="A297" s="35" t="s">
        <v>1037</v>
      </c>
      <c r="B297" s="34" t="s">
        <v>330</v>
      </c>
      <c r="C297" s="25">
        <v>31.05</v>
      </c>
      <c r="D297" s="68"/>
    </row>
    <row r="298" spans="1:4" ht="15.75" x14ac:dyDescent="0.25">
      <c r="A298" s="35" t="s">
        <v>1038</v>
      </c>
      <c r="B298" s="34" t="s">
        <v>331</v>
      </c>
      <c r="C298" s="25">
        <v>55.89</v>
      </c>
      <c r="D298" s="68"/>
    </row>
    <row r="299" spans="1:4" ht="15.75" x14ac:dyDescent="0.25">
      <c r="A299" s="35" t="s">
        <v>1039</v>
      </c>
      <c r="B299" s="34" t="s">
        <v>332</v>
      </c>
      <c r="C299" s="25">
        <v>23.805</v>
      </c>
      <c r="D299" s="68"/>
    </row>
    <row r="300" spans="1:4" ht="15.75" x14ac:dyDescent="0.25">
      <c r="A300" s="35" t="s">
        <v>1040</v>
      </c>
      <c r="B300" s="34" t="s">
        <v>333</v>
      </c>
      <c r="C300" s="25">
        <v>27.945</v>
      </c>
      <c r="D300" s="68"/>
    </row>
    <row r="301" spans="1:4" ht="15.75" x14ac:dyDescent="0.25">
      <c r="A301" s="35" t="s">
        <v>1041</v>
      </c>
      <c r="B301" s="34" t="s">
        <v>334</v>
      </c>
      <c r="C301" s="25">
        <v>26.91</v>
      </c>
      <c r="D301" s="68"/>
    </row>
    <row r="302" spans="1:4" ht="15.75" x14ac:dyDescent="0.25">
      <c r="A302" s="35" t="s">
        <v>1042</v>
      </c>
      <c r="B302" s="34" t="s">
        <v>335</v>
      </c>
      <c r="C302" s="25">
        <v>22.77</v>
      </c>
      <c r="D302" s="68"/>
    </row>
    <row r="303" spans="1:4" ht="15.75" x14ac:dyDescent="0.25">
      <c r="A303" s="35" t="s">
        <v>1043</v>
      </c>
      <c r="B303" s="34" t="s">
        <v>336</v>
      </c>
      <c r="C303" s="25">
        <v>19.664999999999999</v>
      </c>
      <c r="D303" s="68"/>
    </row>
    <row r="304" spans="1:4" ht="15.75" x14ac:dyDescent="0.25">
      <c r="A304" s="35" t="s">
        <v>1044</v>
      </c>
      <c r="B304" s="34" t="s">
        <v>337</v>
      </c>
      <c r="C304" s="25">
        <v>17.594999999999999</v>
      </c>
      <c r="D304" s="68"/>
    </row>
    <row r="305" spans="1:4" ht="15.75" x14ac:dyDescent="0.25">
      <c r="A305" s="35" t="s">
        <v>1045</v>
      </c>
      <c r="B305" s="34" t="s">
        <v>338</v>
      </c>
      <c r="C305" s="25">
        <v>17.594999999999999</v>
      </c>
      <c r="D305" s="68"/>
    </row>
    <row r="306" spans="1:4" ht="15.75" x14ac:dyDescent="0.25">
      <c r="A306" s="35" t="s">
        <v>1046</v>
      </c>
      <c r="B306" s="34" t="s">
        <v>339</v>
      </c>
      <c r="C306" s="25">
        <v>22.77</v>
      </c>
      <c r="D306" s="68"/>
    </row>
    <row r="307" spans="1:4" ht="15.75" x14ac:dyDescent="0.25">
      <c r="A307" s="35" t="s">
        <v>1047</v>
      </c>
      <c r="B307" s="34" t="s">
        <v>340</v>
      </c>
      <c r="C307" s="25">
        <v>25.875</v>
      </c>
      <c r="D307" s="68"/>
    </row>
    <row r="308" spans="1:4" ht="15.75" x14ac:dyDescent="0.25">
      <c r="A308" s="35" t="s">
        <v>1048</v>
      </c>
      <c r="B308" s="34" t="s">
        <v>341</v>
      </c>
      <c r="C308" s="25">
        <v>34.155000000000001</v>
      </c>
      <c r="D308" s="68"/>
    </row>
    <row r="309" spans="1:4" ht="15.75" x14ac:dyDescent="0.25">
      <c r="A309" s="35" t="s">
        <v>1049</v>
      </c>
      <c r="B309" s="34" t="s">
        <v>342</v>
      </c>
      <c r="C309" s="25">
        <v>37.26</v>
      </c>
      <c r="D309" s="68"/>
    </row>
    <row r="310" spans="1:4" ht="15.75" x14ac:dyDescent="0.25">
      <c r="A310" s="35" t="s">
        <v>1050</v>
      </c>
      <c r="B310" s="34" t="s">
        <v>343</v>
      </c>
      <c r="C310" s="25">
        <v>15.525</v>
      </c>
      <c r="D310" s="68"/>
    </row>
    <row r="311" spans="1:4" ht="15.75" x14ac:dyDescent="0.25">
      <c r="A311" s="35" t="s">
        <v>1051</v>
      </c>
      <c r="B311" s="34" t="s">
        <v>344</v>
      </c>
      <c r="C311" s="25">
        <v>19.664999999999999</v>
      </c>
      <c r="D311" s="68"/>
    </row>
    <row r="312" spans="1:4" ht="15.75" x14ac:dyDescent="0.25">
      <c r="A312" s="35" t="s">
        <v>1052</v>
      </c>
      <c r="B312" s="34" t="s">
        <v>345</v>
      </c>
      <c r="C312" s="25">
        <v>24.84</v>
      </c>
      <c r="D312" s="68"/>
    </row>
    <row r="313" spans="1:4" ht="15.75" x14ac:dyDescent="0.25">
      <c r="A313" s="35" t="s">
        <v>1053</v>
      </c>
      <c r="B313" s="34" t="s">
        <v>346</v>
      </c>
      <c r="C313" s="25">
        <v>24.84</v>
      </c>
      <c r="D313" s="68"/>
    </row>
    <row r="314" spans="1:4" ht="15.75" x14ac:dyDescent="0.25">
      <c r="A314" s="35" t="s">
        <v>1054</v>
      </c>
      <c r="B314" s="34" t="s">
        <v>347</v>
      </c>
      <c r="C314" s="25">
        <v>103.5</v>
      </c>
      <c r="D314" s="68"/>
    </row>
    <row r="315" spans="1:4" ht="15.75" x14ac:dyDescent="0.25">
      <c r="A315" s="35" t="s">
        <v>1055</v>
      </c>
      <c r="B315" s="34" t="s">
        <v>348</v>
      </c>
      <c r="C315" s="25">
        <v>15.525</v>
      </c>
      <c r="D315" s="68"/>
    </row>
    <row r="316" spans="1:4" ht="15.75" x14ac:dyDescent="0.25">
      <c r="A316" s="35" t="s">
        <v>1056</v>
      </c>
      <c r="B316" s="34" t="s">
        <v>349</v>
      </c>
      <c r="C316" s="25">
        <v>22.77</v>
      </c>
      <c r="D316" s="68"/>
    </row>
    <row r="317" spans="1:4" ht="15.75" x14ac:dyDescent="0.25">
      <c r="A317" s="35" t="s">
        <v>1057</v>
      </c>
      <c r="B317" s="34" t="s">
        <v>350</v>
      </c>
      <c r="C317" s="25">
        <v>136.62</v>
      </c>
      <c r="D317" s="68"/>
    </row>
    <row r="318" spans="1:4" ht="15.75" x14ac:dyDescent="0.25">
      <c r="A318" s="35" t="s">
        <v>1058</v>
      </c>
      <c r="B318" s="34" t="s">
        <v>351</v>
      </c>
      <c r="C318" s="25">
        <v>310.5</v>
      </c>
      <c r="D318" s="68"/>
    </row>
    <row r="319" spans="1:4" ht="15.75" x14ac:dyDescent="0.25">
      <c r="A319" s="35" t="s">
        <v>1059</v>
      </c>
      <c r="B319" s="34" t="s">
        <v>352</v>
      </c>
      <c r="C319" s="25">
        <v>93.15</v>
      </c>
      <c r="D319" s="68"/>
    </row>
    <row r="320" spans="1:4" ht="15.75" x14ac:dyDescent="0.25">
      <c r="A320" s="35" t="s">
        <v>1060</v>
      </c>
      <c r="B320" s="34" t="s">
        <v>353</v>
      </c>
      <c r="C320" s="25">
        <v>91.08</v>
      </c>
      <c r="D320" s="68"/>
    </row>
    <row r="321" spans="1:4" ht="15.75" x14ac:dyDescent="0.25">
      <c r="A321" s="35" t="s">
        <v>1061</v>
      </c>
      <c r="B321" s="34" t="s">
        <v>354</v>
      </c>
      <c r="C321" s="25">
        <v>58.994999999999997</v>
      </c>
      <c r="D321" s="68"/>
    </row>
    <row r="322" spans="1:4" ht="15.75" x14ac:dyDescent="0.25">
      <c r="A322" s="35" t="s">
        <v>1062</v>
      </c>
      <c r="B322" s="34" t="s">
        <v>355</v>
      </c>
      <c r="C322" s="25">
        <v>26.91</v>
      </c>
      <c r="D322" s="68"/>
    </row>
    <row r="323" spans="1:4" ht="15.75" x14ac:dyDescent="0.25">
      <c r="A323" s="35" t="s">
        <v>1063</v>
      </c>
      <c r="B323" s="34" t="s">
        <v>356</v>
      </c>
      <c r="C323" s="25">
        <v>26.91</v>
      </c>
      <c r="D323" s="68"/>
    </row>
    <row r="324" spans="1:4" ht="15.75" x14ac:dyDescent="0.25">
      <c r="A324" s="35" t="s">
        <v>1064</v>
      </c>
      <c r="B324" s="34" t="s">
        <v>357</v>
      </c>
      <c r="C324" s="25">
        <v>34.155000000000001</v>
      </c>
      <c r="D324" s="68"/>
    </row>
    <row r="325" spans="1:4" ht="15.75" x14ac:dyDescent="0.25">
      <c r="A325" s="35" t="s">
        <v>1065</v>
      </c>
      <c r="B325" s="34" t="s">
        <v>358</v>
      </c>
      <c r="C325" s="25">
        <v>13.455</v>
      </c>
      <c r="D325" s="68"/>
    </row>
    <row r="326" spans="1:4" ht="15.75" x14ac:dyDescent="0.25">
      <c r="A326" s="35" t="s">
        <v>1066</v>
      </c>
      <c r="B326" s="34" t="s">
        <v>359</v>
      </c>
      <c r="C326" s="25">
        <v>14.49</v>
      </c>
      <c r="D326" s="68"/>
    </row>
    <row r="327" spans="1:4" ht="15.75" x14ac:dyDescent="0.25">
      <c r="A327" s="35" t="s">
        <v>1067</v>
      </c>
      <c r="B327" s="34" t="s">
        <v>360</v>
      </c>
      <c r="C327" s="25">
        <v>196.65</v>
      </c>
      <c r="D327" s="68"/>
    </row>
    <row r="328" spans="1:4" ht="15.75" x14ac:dyDescent="0.25">
      <c r="A328" s="35" t="s">
        <v>1068</v>
      </c>
      <c r="B328" s="34" t="s">
        <v>361</v>
      </c>
      <c r="C328" s="25">
        <v>336.375</v>
      </c>
      <c r="D328" s="68"/>
    </row>
    <row r="329" spans="1:4" ht="15.75" x14ac:dyDescent="0.25">
      <c r="A329" s="35" t="s">
        <v>1069</v>
      </c>
      <c r="B329" s="34" t="s">
        <v>362</v>
      </c>
      <c r="C329" s="25">
        <v>41.4</v>
      </c>
      <c r="D329" s="68"/>
    </row>
    <row r="330" spans="1:4" ht="15.75" x14ac:dyDescent="0.25">
      <c r="A330" s="35" t="s">
        <v>1070</v>
      </c>
      <c r="B330" s="34" t="s">
        <v>363</v>
      </c>
      <c r="C330" s="25">
        <v>207</v>
      </c>
      <c r="D330" s="68"/>
    </row>
    <row r="331" spans="1:4" ht="15.75" x14ac:dyDescent="0.25">
      <c r="A331" s="35" t="s">
        <v>1071</v>
      </c>
      <c r="B331" s="34" t="s">
        <v>364</v>
      </c>
      <c r="C331" s="25">
        <v>62.1</v>
      </c>
      <c r="D331" s="68"/>
    </row>
    <row r="332" spans="1:4" ht="15.75" x14ac:dyDescent="0.25">
      <c r="A332" s="35" t="s">
        <v>1072</v>
      </c>
      <c r="B332" s="34" t="s">
        <v>365</v>
      </c>
      <c r="C332" s="25">
        <v>46.575000000000003</v>
      </c>
      <c r="D332" s="68"/>
    </row>
    <row r="333" spans="1:4" ht="15.75" x14ac:dyDescent="0.25">
      <c r="A333" s="35" t="s">
        <v>1073</v>
      </c>
      <c r="B333" s="34" t="s">
        <v>366</v>
      </c>
      <c r="C333" s="25">
        <v>243.22499999999999</v>
      </c>
      <c r="D333" s="68"/>
    </row>
    <row r="334" spans="1:4" ht="15.75" x14ac:dyDescent="0.25">
      <c r="A334" s="35" t="s">
        <v>1074</v>
      </c>
      <c r="B334" s="34" t="s">
        <v>367</v>
      </c>
      <c r="C334" s="25">
        <v>16.559999999999999</v>
      </c>
      <c r="D334" s="68"/>
    </row>
    <row r="335" spans="1:4" ht="15.75" x14ac:dyDescent="0.25">
      <c r="A335" s="35" t="s">
        <v>1075</v>
      </c>
      <c r="B335" s="34" t="s">
        <v>368</v>
      </c>
      <c r="C335" s="25">
        <v>136.62</v>
      </c>
      <c r="D335" s="68"/>
    </row>
    <row r="336" spans="1:4" ht="15.75" x14ac:dyDescent="0.25">
      <c r="A336" s="35" t="s">
        <v>1076</v>
      </c>
      <c r="B336" s="34" t="s">
        <v>694</v>
      </c>
      <c r="C336" s="25">
        <v>51.957000000000001</v>
      </c>
      <c r="D336" s="68"/>
    </row>
    <row r="337" spans="1:4" ht="15.75" x14ac:dyDescent="0.25">
      <c r="A337" s="35" t="s">
        <v>1077</v>
      </c>
      <c r="B337" s="34" t="s">
        <v>695</v>
      </c>
      <c r="C337" s="25">
        <v>16.559999999999999</v>
      </c>
      <c r="D337" s="68"/>
    </row>
    <row r="338" spans="1:4" ht="16.5" x14ac:dyDescent="0.25">
      <c r="A338" s="24"/>
      <c r="B338" s="36"/>
      <c r="C338" s="26">
        <v>91299.626999999993</v>
      </c>
      <c r="D338" s="39">
        <f>SUM(D6:D337)</f>
        <v>0</v>
      </c>
    </row>
    <row r="339" spans="1:4" ht="16.5" x14ac:dyDescent="0.25">
      <c r="A339" s="24"/>
      <c r="B339" s="36"/>
      <c r="C339" s="27"/>
      <c r="D339" s="28">
        <f>1-(D338/C338)</f>
        <v>1</v>
      </c>
    </row>
  </sheetData>
  <sheetProtection algorithmName="SHA-512" hashValue="IxTj1EdN1ppUDh+6SCV67Swui1Ejd3sus7/VP6yavN+jUl8FBn7JpZyNCFSg4OEPx6OoYTzjyv959cpgQ7Vrgg==" saltValue="mAVIXKjaRjq39ATLAqC3ZA==" spinCount="100000" sheet="1" objects="1" scenarios="1"/>
  <mergeCells count="2">
    <mergeCell ref="A1:D1"/>
    <mergeCell ref="A2:D2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4BEE5-A8A5-462E-B413-FC2991BB45E1}">
  <dimension ref="A1:F197"/>
  <sheetViews>
    <sheetView workbookViewId="0">
      <selection activeCell="D6" sqref="D6:D195"/>
    </sheetView>
  </sheetViews>
  <sheetFormatPr baseColWidth="10" defaultRowHeight="15" x14ac:dyDescent="0.25"/>
  <cols>
    <col min="1" max="1" width="15.28515625" bestFit="1" customWidth="1"/>
    <col min="2" max="2" width="86.85546875" style="38" customWidth="1"/>
    <col min="3" max="3" width="14.7109375" style="4" bestFit="1" customWidth="1"/>
    <col min="4" max="4" width="15.85546875" customWidth="1"/>
  </cols>
  <sheetData>
    <row r="1" spans="1:6" s="1" customFormat="1" ht="51" customHeight="1" x14ac:dyDescent="0.2">
      <c r="A1" s="40" t="s">
        <v>699</v>
      </c>
      <c r="B1" s="40"/>
      <c r="C1" s="40"/>
      <c r="D1" s="40"/>
    </row>
    <row r="2" spans="1:6" s="1" customFormat="1" ht="30" customHeight="1" x14ac:dyDescent="0.2">
      <c r="A2" s="41" t="s">
        <v>1391</v>
      </c>
      <c r="B2" s="41"/>
      <c r="C2" s="41"/>
      <c r="D2" s="41"/>
    </row>
    <row r="3" spans="1:6" s="1" customFormat="1" ht="16.5" x14ac:dyDescent="0.25">
      <c r="A3" s="8"/>
      <c r="B3" s="29" t="s">
        <v>1392</v>
      </c>
      <c r="C3" s="21">
        <f>D197</f>
        <v>1</v>
      </c>
      <c r="D3" s="8"/>
    </row>
    <row r="4" spans="1:6" ht="15.75" x14ac:dyDescent="0.25">
      <c r="A4" s="8"/>
      <c r="B4" s="23" t="s">
        <v>681</v>
      </c>
      <c r="C4" s="22"/>
      <c r="D4" s="8"/>
      <c r="F4" s="1"/>
    </row>
    <row r="5" spans="1:6" ht="66" x14ac:dyDescent="0.25">
      <c r="A5" s="30" t="s">
        <v>746</v>
      </c>
      <c r="B5" s="31" t="s">
        <v>0</v>
      </c>
      <c r="C5" s="33" t="s">
        <v>1395</v>
      </c>
      <c r="D5" s="32" t="s">
        <v>682</v>
      </c>
      <c r="F5" s="1"/>
    </row>
    <row r="6" spans="1:6" ht="15.75" x14ac:dyDescent="0.25">
      <c r="A6" s="35" t="s">
        <v>704</v>
      </c>
      <c r="B6" s="34" t="s">
        <v>369</v>
      </c>
      <c r="C6" s="25">
        <v>279.45</v>
      </c>
      <c r="D6" s="68"/>
      <c r="F6" s="1"/>
    </row>
    <row r="7" spans="1:6" ht="15.75" x14ac:dyDescent="0.25">
      <c r="A7" s="35" t="s">
        <v>1078</v>
      </c>
      <c r="B7" s="34" t="s">
        <v>370</v>
      </c>
      <c r="C7" s="25">
        <v>450.22500000000002</v>
      </c>
      <c r="D7" s="68"/>
    </row>
    <row r="8" spans="1:6" ht="15.75" x14ac:dyDescent="0.25">
      <c r="A8" s="35" t="s">
        <v>1079</v>
      </c>
      <c r="B8" s="34" t="s">
        <v>371</v>
      </c>
      <c r="C8" s="25">
        <v>460.57499999999999</v>
      </c>
      <c r="D8" s="68"/>
    </row>
    <row r="9" spans="1:6" ht="15.75" x14ac:dyDescent="0.25">
      <c r="A9" s="35" t="s">
        <v>1080</v>
      </c>
      <c r="B9" s="34" t="s">
        <v>372</v>
      </c>
      <c r="C9" s="25">
        <v>1128.1500000000001</v>
      </c>
      <c r="D9" s="68"/>
    </row>
    <row r="10" spans="1:6" ht="15.75" x14ac:dyDescent="0.25">
      <c r="A10" s="35" t="s">
        <v>1081</v>
      </c>
      <c r="B10" s="34" t="s">
        <v>373</v>
      </c>
      <c r="C10" s="25">
        <v>1738.8</v>
      </c>
      <c r="D10" s="68"/>
    </row>
    <row r="11" spans="1:6" ht="15.75" x14ac:dyDescent="0.25">
      <c r="A11" s="35" t="s">
        <v>1082</v>
      </c>
      <c r="B11" s="34" t="s">
        <v>374</v>
      </c>
      <c r="C11" s="25">
        <v>947.02499999999998</v>
      </c>
      <c r="D11" s="68"/>
    </row>
    <row r="12" spans="1:6" ht="15.75" x14ac:dyDescent="0.25">
      <c r="A12" s="35" t="s">
        <v>1083</v>
      </c>
      <c r="B12" s="34" t="s">
        <v>375</v>
      </c>
      <c r="C12" s="25">
        <v>890.1</v>
      </c>
      <c r="D12" s="68"/>
    </row>
    <row r="13" spans="1:6" ht="15.75" x14ac:dyDescent="0.25">
      <c r="A13" s="35" t="s">
        <v>1084</v>
      </c>
      <c r="B13" s="34" t="s">
        <v>376</v>
      </c>
      <c r="C13" s="25">
        <v>978.07500000000005</v>
      </c>
      <c r="D13" s="68"/>
    </row>
    <row r="14" spans="1:6" ht="15.75" x14ac:dyDescent="0.25">
      <c r="A14" s="35" t="s">
        <v>1085</v>
      </c>
      <c r="B14" s="34" t="s">
        <v>377</v>
      </c>
      <c r="C14" s="25">
        <v>196.65</v>
      </c>
      <c r="D14" s="68"/>
    </row>
    <row r="15" spans="1:6" ht="15.75" x14ac:dyDescent="0.25">
      <c r="A15" s="35" t="s">
        <v>1086</v>
      </c>
      <c r="B15" s="34" t="s">
        <v>378</v>
      </c>
      <c r="C15" s="25">
        <v>227.7</v>
      </c>
      <c r="D15" s="68"/>
    </row>
    <row r="16" spans="1:6" ht="15.75" x14ac:dyDescent="0.25">
      <c r="A16" s="35" t="s">
        <v>1087</v>
      </c>
      <c r="B16" s="34" t="s">
        <v>379</v>
      </c>
      <c r="C16" s="25">
        <v>25.875</v>
      </c>
      <c r="D16" s="68"/>
    </row>
    <row r="17" spans="1:4" ht="15.75" x14ac:dyDescent="0.25">
      <c r="A17" s="35" t="s">
        <v>1088</v>
      </c>
      <c r="B17" s="34" t="s">
        <v>380</v>
      </c>
      <c r="C17" s="25">
        <v>25.875</v>
      </c>
      <c r="D17" s="68"/>
    </row>
    <row r="18" spans="1:4" ht="15.75" x14ac:dyDescent="0.25">
      <c r="A18" s="35" t="s">
        <v>1089</v>
      </c>
      <c r="B18" s="34" t="s">
        <v>381</v>
      </c>
      <c r="C18" s="25">
        <v>25.875</v>
      </c>
      <c r="D18" s="68"/>
    </row>
    <row r="19" spans="1:4" ht="15.75" x14ac:dyDescent="0.25">
      <c r="A19" s="35" t="s">
        <v>1090</v>
      </c>
      <c r="B19" s="34" t="s">
        <v>382</v>
      </c>
      <c r="C19" s="25">
        <v>186.3</v>
      </c>
      <c r="D19" s="68"/>
    </row>
    <row r="20" spans="1:4" ht="15.75" x14ac:dyDescent="0.25">
      <c r="A20" s="35" t="s">
        <v>1091</v>
      </c>
      <c r="B20" s="34" t="s">
        <v>383</v>
      </c>
      <c r="C20" s="25">
        <v>879.75</v>
      </c>
      <c r="D20" s="68"/>
    </row>
    <row r="21" spans="1:4" ht="15.75" x14ac:dyDescent="0.25">
      <c r="A21" s="35" t="s">
        <v>1092</v>
      </c>
      <c r="B21" s="34" t="s">
        <v>384</v>
      </c>
      <c r="C21" s="25">
        <v>10.35</v>
      </c>
      <c r="D21" s="68"/>
    </row>
    <row r="22" spans="1:4" ht="15.75" x14ac:dyDescent="0.25">
      <c r="A22" s="35" t="s">
        <v>1093</v>
      </c>
      <c r="B22" s="34" t="s">
        <v>385</v>
      </c>
      <c r="C22" s="25">
        <v>362.25</v>
      </c>
      <c r="D22" s="68"/>
    </row>
    <row r="23" spans="1:4" ht="15.75" x14ac:dyDescent="0.25">
      <c r="A23" s="35" t="s">
        <v>1094</v>
      </c>
      <c r="B23" s="34" t="s">
        <v>386</v>
      </c>
      <c r="C23" s="25">
        <v>320.85000000000002</v>
      </c>
      <c r="D23" s="68"/>
    </row>
    <row r="24" spans="1:4" ht="15.75" x14ac:dyDescent="0.25">
      <c r="A24" s="35" t="s">
        <v>1095</v>
      </c>
      <c r="B24" s="34" t="s">
        <v>387</v>
      </c>
      <c r="C24" s="25">
        <v>320.85000000000002</v>
      </c>
      <c r="D24" s="68"/>
    </row>
    <row r="25" spans="1:4" ht="15.75" x14ac:dyDescent="0.25">
      <c r="A25" s="35" t="s">
        <v>1096</v>
      </c>
      <c r="B25" s="34" t="s">
        <v>388</v>
      </c>
      <c r="C25" s="25">
        <v>227.7</v>
      </c>
      <c r="D25" s="68"/>
    </row>
    <row r="26" spans="1:4" ht="15.75" x14ac:dyDescent="0.25">
      <c r="A26" s="35" t="s">
        <v>1097</v>
      </c>
      <c r="B26" s="34" t="s">
        <v>389</v>
      </c>
      <c r="C26" s="25">
        <v>248.4</v>
      </c>
      <c r="D26" s="68"/>
    </row>
    <row r="27" spans="1:4" ht="15.75" x14ac:dyDescent="0.25">
      <c r="A27" s="35" t="s">
        <v>1098</v>
      </c>
      <c r="B27" s="34" t="s">
        <v>390</v>
      </c>
      <c r="C27" s="25">
        <v>144.9</v>
      </c>
      <c r="D27" s="68"/>
    </row>
    <row r="28" spans="1:4" ht="15.75" x14ac:dyDescent="0.25">
      <c r="A28" s="35" t="s">
        <v>1099</v>
      </c>
      <c r="B28" s="34" t="s">
        <v>391</v>
      </c>
      <c r="C28" s="25">
        <v>1847.4749999999999</v>
      </c>
      <c r="D28" s="68"/>
    </row>
    <row r="29" spans="1:4" ht="15.75" x14ac:dyDescent="0.25">
      <c r="A29" s="35" t="s">
        <v>1100</v>
      </c>
      <c r="B29" s="34" t="s">
        <v>392</v>
      </c>
      <c r="C29" s="25">
        <v>3229.2</v>
      </c>
      <c r="D29" s="68"/>
    </row>
    <row r="30" spans="1:4" ht="15.75" x14ac:dyDescent="0.25">
      <c r="A30" s="35" t="s">
        <v>1101</v>
      </c>
      <c r="B30" s="34" t="s">
        <v>393</v>
      </c>
      <c r="C30" s="25">
        <v>496.8</v>
      </c>
      <c r="D30" s="68"/>
    </row>
    <row r="31" spans="1:4" ht="15.75" x14ac:dyDescent="0.25">
      <c r="A31" s="35" t="s">
        <v>1102</v>
      </c>
      <c r="B31" s="34" t="s">
        <v>394</v>
      </c>
      <c r="C31" s="25">
        <v>496.8</v>
      </c>
      <c r="D31" s="68"/>
    </row>
    <row r="32" spans="1:4" ht="15.75" x14ac:dyDescent="0.25">
      <c r="A32" s="35" t="s">
        <v>1103</v>
      </c>
      <c r="B32" s="34" t="s">
        <v>395</v>
      </c>
      <c r="C32" s="25">
        <v>833.17499999999995</v>
      </c>
      <c r="D32" s="68"/>
    </row>
    <row r="33" spans="1:4" ht="15.75" x14ac:dyDescent="0.25">
      <c r="A33" s="35" t="s">
        <v>1104</v>
      </c>
      <c r="B33" s="34" t="s">
        <v>396</v>
      </c>
      <c r="C33" s="25">
        <v>1148.8499999999999</v>
      </c>
      <c r="D33" s="68"/>
    </row>
    <row r="34" spans="1:4" ht="15.75" x14ac:dyDescent="0.25">
      <c r="A34" s="35" t="s">
        <v>1105</v>
      </c>
      <c r="B34" s="34" t="s">
        <v>397</v>
      </c>
      <c r="C34" s="25">
        <v>1066.05</v>
      </c>
      <c r="D34" s="68"/>
    </row>
    <row r="35" spans="1:4" ht="15.75" x14ac:dyDescent="0.25">
      <c r="A35" s="35" t="s">
        <v>1106</v>
      </c>
      <c r="B35" s="34" t="s">
        <v>398</v>
      </c>
      <c r="C35" s="25">
        <v>569.25</v>
      </c>
      <c r="D35" s="68"/>
    </row>
    <row r="36" spans="1:4" ht="15.75" x14ac:dyDescent="0.25">
      <c r="A36" s="35" t="s">
        <v>1107</v>
      </c>
      <c r="B36" s="34" t="s">
        <v>399</v>
      </c>
      <c r="C36" s="25">
        <v>915.97500000000002</v>
      </c>
      <c r="D36" s="68"/>
    </row>
    <row r="37" spans="1:4" ht="15.75" x14ac:dyDescent="0.25">
      <c r="A37" s="35" t="s">
        <v>1108</v>
      </c>
      <c r="B37" s="34" t="s">
        <v>400</v>
      </c>
      <c r="C37" s="25">
        <v>957.375</v>
      </c>
      <c r="D37" s="68"/>
    </row>
    <row r="38" spans="1:4" ht="15.75" x14ac:dyDescent="0.25">
      <c r="A38" s="35" t="s">
        <v>1109</v>
      </c>
      <c r="B38" s="34" t="s">
        <v>401</v>
      </c>
      <c r="C38" s="25">
        <v>403.65</v>
      </c>
      <c r="D38" s="68"/>
    </row>
    <row r="39" spans="1:4" ht="15.75" x14ac:dyDescent="0.25">
      <c r="A39" s="35" t="s">
        <v>1110</v>
      </c>
      <c r="B39" s="34" t="s">
        <v>402</v>
      </c>
      <c r="C39" s="25">
        <v>20.7</v>
      </c>
      <c r="D39" s="68"/>
    </row>
    <row r="40" spans="1:4" ht="15.75" x14ac:dyDescent="0.25">
      <c r="A40" s="35" t="s">
        <v>1111</v>
      </c>
      <c r="B40" s="34" t="s">
        <v>403</v>
      </c>
      <c r="C40" s="25">
        <v>1055.7</v>
      </c>
      <c r="D40" s="68"/>
    </row>
    <row r="41" spans="1:4" ht="15.75" x14ac:dyDescent="0.25">
      <c r="A41" s="35" t="s">
        <v>1112</v>
      </c>
      <c r="B41" s="34" t="s">
        <v>404</v>
      </c>
      <c r="C41" s="25">
        <v>403.65</v>
      </c>
      <c r="D41" s="68"/>
    </row>
    <row r="42" spans="1:4" ht="15.75" x14ac:dyDescent="0.25">
      <c r="A42" s="35" t="s">
        <v>1113</v>
      </c>
      <c r="B42" s="34" t="s">
        <v>405</v>
      </c>
      <c r="C42" s="25">
        <v>1009.125</v>
      </c>
      <c r="D42" s="68"/>
    </row>
    <row r="43" spans="1:4" ht="15.75" x14ac:dyDescent="0.25">
      <c r="A43" s="35" t="s">
        <v>1114</v>
      </c>
      <c r="B43" s="34" t="s">
        <v>397</v>
      </c>
      <c r="C43" s="25">
        <v>1324.8</v>
      </c>
      <c r="D43" s="68"/>
    </row>
    <row r="44" spans="1:4" ht="15.75" x14ac:dyDescent="0.25">
      <c r="A44" s="35" t="s">
        <v>1115</v>
      </c>
      <c r="B44" s="34" t="s">
        <v>406</v>
      </c>
      <c r="C44" s="25">
        <v>569.25</v>
      </c>
      <c r="D44" s="68"/>
    </row>
    <row r="45" spans="1:4" ht="15.75" x14ac:dyDescent="0.25">
      <c r="A45" s="35" t="s">
        <v>1116</v>
      </c>
      <c r="B45" s="34" t="s">
        <v>407</v>
      </c>
      <c r="C45" s="25">
        <v>915.97500000000002</v>
      </c>
      <c r="D45" s="68"/>
    </row>
    <row r="46" spans="1:4" ht="15.75" x14ac:dyDescent="0.25">
      <c r="A46" s="35" t="s">
        <v>1117</v>
      </c>
      <c r="B46" s="34" t="s">
        <v>408</v>
      </c>
      <c r="C46" s="25">
        <v>1283.4000000000001</v>
      </c>
      <c r="D46" s="68"/>
    </row>
    <row r="47" spans="1:4" ht="15.75" x14ac:dyDescent="0.25">
      <c r="A47" s="35" t="s">
        <v>1118</v>
      </c>
      <c r="B47" s="34" t="s">
        <v>409</v>
      </c>
      <c r="C47" s="25">
        <v>113.85</v>
      </c>
      <c r="D47" s="68"/>
    </row>
    <row r="48" spans="1:4" ht="15.75" x14ac:dyDescent="0.25">
      <c r="A48" s="35" t="s">
        <v>1119</v>
      </c>
      <c r="B48" s="34" t="s">
        <v>410</v>
      </c>
      <c r="C48" s="25">
        <v>119.02500000000001</v>
      </c>
      <c r="D48" s="68"/>
    </row>
    <row r="49" spans="1:4" ht="15.75" x14ac:dyDescent="0.25">
      <c r="A49" s="35" t="s">
        <v>1120</v>
      </c>
      <c r="B49" s="34" t="s">
        <v>411</v>
      </c>
      <c r="C49" s="25">
        <v>150.07499999999999</v>
      </c>
      <c r="D49" s="68"/>
    </row>
    <row r="50" spans="1:4" ht="15.75" x14ac:dyDescent="0.25">
      <c r="A50" s="35" t="s">
        <v>1121</v>
      </c>
      <c r="B50" s="34" t="s">
        <v>412</v>
      </c>
      <c r="C50" s="25">
        <v>41.4</v>
      </c>
      <c r="D50" s="68"/>
    </row>
    <row r="51" spans="1:4" ht="15.75" x14ac:dyDescent="0.25">
      <c r="A51" s="35" t="s">
        <v>1122</v>
      </c>
      <c r="B51" s="34" t="s">
        <v>413</v>
      </c>
      <c r="C51" s="25">
        <v>31.05</v>
      </c>
      <c r="D51" s="68"/>
    </row>
    <row r="52" spans="1:4" ht="15.75" x14ac:dyDescent="0.25">
      <c r="A52" s="35" t="s">
        <v>1123</v>
      </c>
      <c r="B52" s="34" t="s">
        <v>414</v>
      </c>
      <c r="C52" s="25">
        <v>31.05</v>
      </c>
      <c r="D52" s="68"/>
    </row>
    <row r="53" spans="1:4" ht="15.75" x14ac:dyDescent="0.25">
      <c r="A53" s="35" t="s">
        <v>1124</v>
      </c>
      <c r="B53" s="34" t="s">
        <v>415</v>
      </c>
      <c r="C53" s="25">
        <v>357.07499999999999</v>
      </c>
      <c r="D53" s="68"/>
    </row>
    <row r="54" spans="1:4" ht="15.75" x14ac:dyDescent="0.25">
      <c r="A54" s="35" t="s">
        <v>1125</v>
      </c>
      <c r="B54" s="34" t="s">
        <v>416</v>
      </c>
      <c r="C54" s="25">
        <v>20.7</v>
      </c>
      <c r="D54" s="68"/>
    </row>
    <row r="55" spans="1:4" ht="15.75" x14ac:dyDescent="0.25">
      <c r="A55" s="35" t="s">
        <v>1126</v>
      </c>
      <c r="B55" s="34" t="s">
        <v>417</v>
      </c>
      <c r="C55" s="25">
        <v>408.82499999999999</v>
      </c>
      <c r="D55" s="68"/>
    </row>
    <row r="56" spans="1:4" ht="15.75" x14ac:dyDescent="0.25">
      <c r="A56" s="35" t="s">
        <v>1127</v>
      </c>
      <c r="B56" s="34" t="s">
        <v>418</v>
      </c>
      <c r="C56" s="25">
        <v>196.65</v>
      </c>
      <c r="D56" s="68"/>
    </row>
    <row r="57" spans="1:4" ht="15.75" x14ac:dyDescent="0.25">
      <c r="A57" s="35" t="s">
        <v>1128</v>
      </c>
      <c r="B57" s="34" t="s">
        <v>419</v>
      </c>
      <c r="C57" s="25">
        <v>388.125</v>
      </c>
      <c r="D57" s="68"/>
    </row>
    <row r="58" spans="1:4" ht="15.75" x14ac:dyDescent="0.25">
      <c r="A58" s="35" t="s">
        <v>1129</v>
      </c>
      <c r="B58" s="34" t="s">
        <v>420</v>
      </c>
      <c r="C58" s="25">
        <v>150.07499999999999</v>
      </c>
      <c r="D58" s="68"/>
    </row>
    <row r="59" spans="1:4" ht="15.75" x14ac:dyDescent="0.25">
      <c r="A59" s="35" t="s">
        <v>1130</v>
      </c>
      <c r="B59" s="34" t="s">
        <v>421</v>
      </c>
      <c r="C59" s="25">
        <v>1542.15</v>
      </c>
      <c r="D59" s="68"/>
    </row>
    <row r="60" spans="1:4" ht="15.75" x14ac:dyDescent="0.25">
      <c r="A60" s="35" t="s">
        <v>1131</v>
      </c>
      <c r="B60" s="34" t="s">
        <v>422</v>
      </c>
      <c r="C60" s="25">
        <v>1324.8</v>
      </c>
      <c r="D60" s="68"/>
    </row>
    <row r="61" spans="1:4" ht="15.75" x14ac:dyDescent="0.25">
      <c r="A61" s="35" t="s">
        <v>1132</v>
      </c>
      <c r="B61" s="34" t="s">
        <v>423</v>
      </c>
      <c r="C61" s="25">
        <v>1681.875</v>
      </c>
      <c r="D61" s="68"/>
    </row>
    <row r="62" spans="1:4" ht="15.75" x14ac:dyDescent="0.25">
      <c r="A62" s="35" t="s">
        <v>1133</v>
      </c>
      <c r="B62" s="34" t="s">
        <v>424</v>
      </c>
      <c r="C62" s="25">
        <v>1806.075</v>
      </c>
      <c r="D62" s="68"/>
    </row>
    <row r="63" spans="1:4" ht="15.75" x14ac:dyDescent="0.25">
      <c r="A63" s="35" t="s">
        <v>1134</v>
      </c>
      <c r="B63" s="34" t="s">
        <v>425</v>
      </c>
      <c r="C63" s="25">
        <v>1557.675</v>
      </c>
      <c r="D63" s="68"/>
    </row>
    <row r="64" spans="1:4" ht="15.75" x14ac:dyDescent="0.25">
      <c r="A64" s="35" t="s">
        <v>1135</v>
      </c>
      <c r="B64" s="34" t="s">
        <v>426</v>
      </c>
      <c r="C64" s="25">
        <v>1557.675</v>
      </c>
      <c r="D64" s="68"/>
    </row>
    <row r="65" spans="1:4" ht="15.75" x14ac:dyDescent="0.25">
      <c r="A65" s="35" t="s">
        <v>1136</v>
      </c>
      <c r="B65" s="34" t="s">
        <v>427</v>
      </c>
      <c r="C65" s="25">
        <v>3053.25</v>
      </c>
      <c r="D65" s="68"/>
    </row>
    <row r="66" spans="1:4" ht="15.75" x14ac:dyDescent="0.25">
      <c r="A66" s="35" t="s">
        <v>1137</v>
      </c>
      <c r="B66" s="34" t="s">
        <v>428</v>
      </c>
      <c r="C66" s="25">
        <v>558.9</v>
      </c>
      <c r="D66" s="68"/>
    </row>
    <row r="67" spans="1:4" ht="15.75" x14ac:dyDescent="0.25">
      <c r="A67" s="35" t="s">
        <v>1138</v>
      </c>
      <c r="B67" s="34" t="s">
        <v>429</v>
      </c>
      <c r="C67" s="25">
        <v>558.9</v>
      </c>
      <c r="D67" s="68"/>
    </row>
    <row r="68" spans="1:4" ht="15.75" x14ac:dyDescent="0.25">
      <c r="A68" s="35" t="s">
        <v>1139</v>
      </c>
      <c r="B68" s="34" t="s">
        <v>430</v>
      </c>
      <c r="C68" s="25">
        <v>1009.125</v>
      </c>
      <c r="D68" s="68"/>
    </row>
    <row r="69" spans="1:4" ht="15.75" x14ac:dyDescent="0.25">
      <c r="A69" s="35" t="s">
        <v>1140</v>
      </c>
      <c r="B69" s="34" t="s">
        <v>431</v>
      </c>
      <c r="C69" s="25">
        <v>828</v>
      </c>
      <c r="D69" s="68"/>
    </row>
    <row r="70" spans="1:4" ht="15.75" x14ac:dyDescent="0.25">
      <c r="A70" s="35" t="s">
        <v>1141</v>
      </c>
      <c r="B70" s="34" t="s">
        <v>432</v>
      </c>
      <c r="C70" s="25">
        <v>414</v>
      </c>
      <c r="D70" s="68"/>
    </row>
    <row r="71" spans="1:4" ht="15.75" x14ac:dyDescent="0.25">
      <c r="A71" s="35" t="s">
        <v>1142</v>
      </c>
      <c r="B71" s="34" t="s">
        <v>433</v>
      </c>
      <c r="C71" s="25">
        <v>6417</v>
      </c>
      <c r="D71" s="68"/>
    </row>
    <row r="72" spans="1:4" ht="15.75" x14ac:dyDescent="0.25">
      <c r="A72" s="35" t="s">
        <v>1143</v>
      </c>
      <c r="B72" s="34" t="s">
        <v>434</v>
      </c>
      <c r="C72" s="25">
        <v>414</v>
      </c>
      <c r="D72" s="68"/>
    </row>
    <row r="73" spans="1:4" ht="15.75" x14ac:dyDescent="0.25">
      <c r="A73" s="35" t="s">
        <v>1144</v>
      </c>
      <c r="B73" s="34" t="s">
        <v>435</v>
      </c>
      <c r="C73" s="25">
        <v>434.7</v>
      </c>
      <c r="D73" s="68"/>
    </row>
    <row r="74" spans="1:4" ht="15.75" x14ac:dyDescent="0.25">
      <c r="A74" s="35" t="s">
        <v>1145</v>
      </c>
      <c r="B74" s="34" t="s">
        <v>436</v>
      </c>
      <c r="C74" s="25">
        <v>1759.5</v>
      </c>
      <c r="D74" s="68"/>
    </row>
    <row r="75" spans="1:4" ht="15.75" x14ac:dyDescent="0.25">
      <c r="A75" s="35" t="s">
        <v>1146</v>
      </c>
      <c r="B75" s="34" t="s">
        <v>437</v>
      </c>
      <c r="C75" s="25">
        <v>1552.5</v>
      </c>
      <c r="D75" s="68"/>
    </row>
    <row r="76" spans="1:4" ht="15.75" x14ac:dyDescent="0.25">
      <c r="A76" s="35" t="s">
        <v>1147</v>
      </c>
      <c r="B76" s="34" t="s">
        <v>438</v>
      </c>
      <c r="C76" s="25">
        <v>1656</v>
      </c>
      <c r="D76" s="68"/>
    </row>
    <row r="77" spans="1:4" ht="15.75" x14ac:dyDescent="0.25">
      <c r="A77" s="35" t="s">
        <v>1148</v>
      </c>
      <c r="B77" s="34" t="s">
        <v>439</v>
      </c>
      <c r="C77" s="25">
        <v>1966.5</v>
      </c>
      <c r="D77" s="68"/>
    </row>
    <row r="78" spans="1:4" ht="15.75" x14ac:dyDescent="0.25">
      <c r="A78" s="35" t="s">
        <v>1149</v>
      </c>
      <c r="B78" s="34" t="s">
        <v>440</v>
      </c>
      <c r="C78" s="25">
        <v>1863</v>
      </c>
      <c r="D78" s="68"/>
    </row>
    <row r="79" spans="1:4" ht="15.75" x14ac:dyDescent="0.25">
      <c r="A79" s="35" t="s">
        <v>1150</v>
      </c>
      <c r="B79" s="34" t="s">
        <v>441</v>
      </c>
      <c r="C79" s="25">
        <v>414</v>
      </c>
      <c r="D79" s="68"/>
    </row>
    <row r="80" spans="1:4" ht="15.75" x14ac:dyDescent="0.25">
      <c r="A80" s="35" t="s">
        <v>1151</v>
      </c>
      <c r="B80" s="34" t="s">
        <v>442</v>
      </c>
      <c r="C80" s="25">
        <v>25.875</v>
      </c>
      <c r="D80" s="68"/>
    </row>
    <row r="81" spans="1:4" ht="15.75" x14ac:dyDescent="0.25">
      <c r="A81" s="35" t="s">
        <v>1152</v>
      </c>
      <c r="B81" s="34" t="s">
        <v>443</v>
      </c>
      <c r="C81" s="25">
        <v>501.97500000000002</v>
      </c>
      <c r="D81" s="68"/>
    </row>
    <row r="82" spans="1:4" ht="15.75" x14ac:dyDescent="0.25">
      <c r="A82" s="35" t="s">
        <v>1153</v>
      </c>
      <c r="B82" s="34" t="s">
        <v>444</v>
      </c>
      <c r="C82" s="25">
        <v>155.25</v>
      </c>
      <c r="D82" s="68"/>
    </row>
    <row r="83" spans="1:4" ht="15.75" x14ac:dyDescent="0.25">
      <c r="A83" s="35" t="s">
        <v>1154</v>
      </c>
      <c r="B83" s="34" t="s">
        <v>445</v>
      </c>
      <c r="C83" s="25">
        <v>315.67500000000001</v>
      </c>
      <c r="D83" s="68"/>
    </row>
    <row r="84" spans="1:4" ht="15.75" x14ac:dyDescent="0.25">
      <c r="A84" s="35" t="s">
        <v>1155</v>
      </c>
      <c r="B84" s="34" t="s">
        <v>446</v>
      </c>
      <c r="C84" s="25">
        <v>481.27499999999998</v>
      </c>
      <c r="D84" s="68"/>
    </row>
    <row r="85" spans="1:4" ht="15.75" x14ac:dyDescent="0.25">
      <c r="A85" s="35" t="s">
        <v>1156</v>
      </c>
      <c r="B85" s="34" t="s">
        <v>447</v>
      </c>
      <c r="C85" s="25">
        <v>626.17499999999995</v>
      </c>
      <c r="D85" s="68"/>
    </row>
    <row r="86" spans="1:4" ht="15.75" x14ac:dyDescent="0.25">
      <c r="A86" s="35" t="s">
        <v>1157</v>
      </c>
      <c r="B86" s="34" t="s">
        <v>448</v>
      </c>
      <c r="C86" s="25">
        <v>1035</v>
      </c>
      <c r="D86" s="68"/>
    </row>
    <row r="87" spans="1:4" ht="15.75" x14ac:dyDescent="0.25">
      <c r="A87" s="35" t="s">
        <v>1158</v>
      </c>
      <c r="B87" s="34" t="s">
        <v>449</v>
      </c>
      <c r="C87" s="25">
        <v>263.92500000000001</v>
      </c>
      <c r="D87" s="68"/>
    </row>
    <row r="88" spans="1:4" ht="15.75" x14ac:dyDescent="0.25">
      <c r="A88" s="35" t="s">
        <v>1159</v>
      </c>
      <c r="B88" s="34" t="s">
        <v>450</v>
      </c>
      <c r="C88" s="25">
        <v>1091.925</v>
      </c>
      <c r="D88" s="68"/>
    </row>
    <row r="89" spans="1:4" ht="15.75" x14ac:dyDescent="0.25">
      <c r="A89" s="35" t="s">
        <v>1160</v>
      </c>
      <c r="B89" s="34" t="s">
        <v>451</v>
      </c>
      <c r="C89" s="25">
        <v>621</v>
      </c>
      <c r="D89" s="68"/>
    </row>
    <row r="90" spans="1:4" ht="15.75" x14ac:dyDescent="0.25">
      <c r="A90" s="35" t="s">
        <v>1161</v>
      </c>
      <c r="B90" s="34" t="s">
        <v>452</v>
      </c>
      <c r="C90" s="25">
        <v>724.5</v>
      </c>
      <c r="D90" s="68"/>
    </row>
    <row r="91" spans="1:4" ht="31.5" x14ac:dyDescent="0.25">
      <c r="A91" s="35" t="s">
        <v>1162</v>
      </c>
      <c r="B91" s="34" t="s">
        <v>453</v>
      </c>
      <c r="C91" s="25">
        <v>1516.2750000000001</v>
      </c>
      <c r="D91" s="68"/>
    </row>
    <row r="92" spans="1:4" ht="31.5" x14ac:dyDescent="0.25">
      <c r="A92" s="35" t="s">
        <v>1163</v>
      </c>
      <c r="B92" s="34" t="s">
        <v>454</v>
      </c>
      <c r="C92" s="25">
        <v>760.72500000000002</v>
      </c>
      <c r="D92" s="68"/>
    </row>
    <row r="93" spans="1:4" ht="31.5" x14ac:dyDescent="0.25">
      <c r="A93" s="35" t="s">
        <v>1164</v>
      </c>
      <c r="B93" s="34" t="s">
        <v>455</v>
      </c>
      <c r="C93" s="25">
        <v>3694.95</v>
      </c>
      <c r="D93" s="68"/>
    </row>
    <row r="94" spans="1:4" ht="31.5" x14ac:dyDescent="0.25">
      <c r="A94" s="35" t="s">
        <v>1165</v>
      </c>
      <c r="B94" s="34" t="s">
        <v>456</v>
      </c>
      <c r="C94" s="25">
        <v>6116.85</v>
      </c>
      <c r="D94" s="68"/>
    </row>
    <row r="95" spans="1:4" ht="31.5" x14ac:dyDescent="0.25">
      <c r="A95" s="35" t="s">
        <v>1166</v>
      </c>
      <c r="B95" s="34" t="s">
        <v>457</v>
      </c>
      <c r="C95" s="25">
        <v>3032.55</v>
      </c>
      <c r="D95" s="68"/>
    </row>
    <row r="96" spans="1:4" ht="31.5" x14ac:dyDescent="0.25">
      <c r="A96" s="35" t="s">
        <v>1167</v>
      </c>
      <c r="B96" s="34" t="s">
        <v>458</v>
      </c>
      <c r="C96" s="25">
        <v>1242</v>
      </c>
      <c r="D96" s="68"/>
    </row>
    <row r="97" spans="1:4" ht="31.5" x14ac:dyDescent="0.25">
      <c r="A97" s="35" t="s">
        <v>1168</v>
      </c>
      <c r="B97" s="34" t="s">
        <v>459</v>
      </c>
      <c r="C97" s="25">
        <v>1459.35</v>
      </c>
      <c r="D97" s="68"/>
    </row>
    <row r="98" spans="1:4" ht="31.5" x14ac:dyDescent="0.25">
      <c r="A98" s="35" t="s">
        <v>1169</v>
      </c>
      <c r="B98" s="34" t="s">
        <v>460</v>
      </c>
      <c r="C98" s="25">
        <v>4564.3500000000004</v>
      </c>
      <c r="D98" s="68"/>
    </row>
    <row r="99" spans="1:4" ht="31.5" x14ac:dyDescent="0.25">
      <c r="A99" s="35" t="s">
        <v>1170</v>
      </c>
      <c r="B99" s="34" t="s">
        <v>461</v>
      </c>
      <c r="C99" s="25">
        <v>3322.35</v>
      </c>
      <c r="D99" s="68"/>
    </row>
    <row r="100" spans="1:4" ht="31.5" x14ac:dyDescent="0.25">
      <c r="A100" s="35" t="s">
        <v>1171</v>
      </c>
      <c r="B100" s="34" t="s">
        <v>462</v>
      </c>
      <c r="C100" s="25">
        <v>6287.625</v>
      </c>
      <c r="D100" s="68"/>
    </row>
    <row r="101" spans="1:4" ht="31.5" x14ac:dyDescent="0.25">
      <c r="A101" s="35" t="s">
        <v>1172</v>
      </c>
      <c r="B101" s="34" t="s">
        <v>463</v>
      </c>
      <c r="C101" s="25">
        <v>2484</v>
      </c>
      <c r="D101" s="68"/>
    </row>
    <row r="102" spans="1:4" ht="15.75" x14ac:dyDescent="0.25">
      <c r="A102" s="35" t="s">
        <v>1173</v>
      </c>
      <c r="B102" s="34" t="s">
        <v>464</v>
      </c>
      <c r="C102" s="25">
        <v>724.5</v>
      </c>
      <c r="D102" s="68"/>
    </row>
    <row r="103" spans="1:4" ht="15.75" x14ac:dyDescent="0.25">
      <c r="A103" s="35" t="s">
        <v>1174</v>
      </c>
      <c r="B103" s="34" t="s">
        <v>465</v>
      </c>
      <c r="C103" s="25">
        <v>828</v>
      </c>
      <c r="D103" s="68"/>
    </row>
    <row r="104" spans="1:4" ht="15.75" x14ac:dyDescent="0.25">
      <c r="A104" s="35" t="s">
        <v>1175</v>
      </c>
      <c r="B104" s="34" t="s">
        <v>466</v>
      </c>
      <c r="C104" s="25">
        <v>1712.925</v>
      </c>
      <c r="D104" s="68"/>
    </row>
    <row r="105" spans="1:4" ht="15.75" x14ac:dyDescent="0.25">
      <c r="A105" s="35" t="s">
        <v>1176</v>
      </c>
      <c r="B105" s="34" t="s">
        <v>464</v>
      </c>
      <c r="C105" s="25">
        <v>1759.5</v>
      </c>
      <c r="D105" s="68"/>
    </row>
    <row r="106" spans="1:4" ht="15.75" x14ac:dyDescent="0.25">
      <c r="A106" s="35" t="s">
        <v>1177</v>
      </c>
      <c r="B106" s="34" t="s">
        <v>467</v>
      </c>
      <c r="C106" s="25">
        <v>207</v>
      </c>
      <c r="D106" s="68"/>
    </row>
    <row r="107" spans="1:4" ht="15.75" x14ac:dyDescent="0.25">
      <c r="A107" s="35" t="s">
        <v>1178</v>
      </c>
      <c r="B107" s="34" t="s">
        <v>468</v>
      </c>
      <c r="C107" s="25">
        <v>517.5</v>
      </c>
      <c r="D107" s="68"/>
    </row>
    <row r="108" spans="1:4" ht="15.75" x14ac:dyDescent="0.25">
      <c r="A108" s="35" t="s">
        <v>1179</v>
      </c>
      <c r="B108" s="34" t="s">
        <v>469</v>
      </c>
      <c r="C108" s="25">
        <v>1128.1500000000001</v>
      </c>
      <c r="D108" s="68"/>
    </row>
    <row r="109" spans="1:4" ht="15.75" x14ac:dyDescent="0.25">
      <c r="A109" s="35" t="s">
        <v>1180</v>
      </c>
      <c r="B109" s="34" t="s">
        <v>470</v>
      </c>
      <c r="C109" s="25">
        <v>155.25</v>
      </c>
      <c r="D109" s="68"/>
    </row>
    <row r="110" spans="1:4" ht="15.75" x14ac:dyDescent="0.25">
      <c r="A110" s="35" t="s">
        <v>1181</v>
      </c>
      <c r="B110" s="34" t="s">
        <v>471</v>
      </c>
      <c r="C110" s="25">
        <v>207</v>
      </c>
      <c r="D110" s="68"/>
    </row>
    <row r="111" spans="1:4" ht="15.75" x14ac:dyDescent="0.25">
      <c r="A111" s="35" t="s">
        <v>1182</v>
      </c>
      <c r="B111" s="34" t="s">
        <v>472</v>
      </c>
      <c r="C111" s="25">
        <v>693.45</v>
      </c>
      <c r="D111" s="68"/>
    </row>
    <row r="112" spans="1:4" ht="15.75" x14ac:dyDescent="0.25">
      <c r="A112" s="35" t="s">
        <v>1183</v>
      </c>
      <c r="B112" s="34" t="s">
        <v>473</v>
      </c>
      <c r="C112" s="25">
        <v>672.75</v>
      </c>
      <c r="D112" s="68"/>
    </row>
    <row r="113" spans="1:4" ht="15.75" x14ac:dyDescent="0.25">
      <c r="A113" s="35" t="s">
        <v>1184</v>
      </c>
      <c r="B113" s="34" t="s">
        <v>474</v>
      </c>
      <c r="C113" s="25">
        <v>812.47500000000002</v>
      </c>
      <c r="D113" s="68"/>
    </row>
    <row r="114" spans="1:4" ht="31.5" x14ac:dyDescent="0.25">
      <c r="A114" s="35" t="s">
        <v>1185</v>
      </c>
      <c r="B114" s="34" t="s">
        <v>475</v>
      </c>
      <c r="C114" s="25">
        <v>1863</v>
      </c>
      <c r="D114" s="68"/>
    </row>
    <row r="115" spans="1:4" ht="15.75" x14ac:dyDescent="0.25">
      <c r="A115" s="35" t="s">
        <v>1186</v>
      </c>
      <c r="B115" s="34" t="s">
        <v>476</v>
      </c>
      <c r="C115" s="25">
        <v>1656</v>
      </c>
      <c r="D115" s="68"/>
    </row>
    <row r="116" spans="1:4" ht="15.75" x14ac:dyDescent="0.25">
      <c r="A116" s="35" t="s">
        <v>1187</v>
      </c>
      <c r="B116" s="34" t="s">
        <v>477</v>
      </c>
      <c r="C116" s="25">
        <v>1164.375</v>
      </c>
      <c r="D116" s="68"/>
    </row>
    <row r="117" spans="1:4" ht="15.75" x14ac:dyDescent="0.25">
      <c r="A117" s="35" t="s">
        <v>1188</v>
      </c>
      <c r="B117" s="34" t="s">
        <v>478</v>
      </c>
      <c r="C117" s="25">
        <v>1863</v>
      </c>
      <c r="D117" s="68"/>
    </row>
    <row r="118" spans="1:4" ht="15.75" x14ac:dyDescent="0.25">
      <c r="A118" s="35" t="s">
        <v>1189</v>
      </c>
      <c r="B118" s="34" t="s">
        <v>479</v>
      </c>
      <c r="C118" s="25">
        <v>1490.4</v>
      </c>
      <c r="D118" s="68"/>
    </row>
    <row r="119" spans="1:4" ht="15.75" x14ac:dyDescent="0.25">
      <c r="A119" s="35" t="s">
        <v>1190</v>
      </c>
      <c r="B119" s="34" t="s">
        <v>480</v>
      </c>
      <c r="C119" s="25">
        <v>207</v>
      </c>
      <c r="D119" s="68"/>
    </row>
    <row r="120" spans="1:4" ht="15.75" x14ac:dyDescent="0.25">
      <c r="A120" s="35" t="s">
        <v>1191</v>
      </c>
      <c r="B120" s="34" t="s">
        <v>481</v>
      </c>
      <c r="C120" s="25">
        <v>155.25</v>
      </c>
      <c r="D120" s="68"/>
    </row>
    <row r="121" spans="1:4" ht="15.75" x14ac:dyDescent="0.25">
      <c r="A121" s="35" t="s">
        <v>1192</v>
      </c>
      <c r="B121" s="34" t="s">
        <v>482</v>
      </c>
      <c r="C121" s="25">
        <v>124.2</v>
      </c>
      <c r="D121" s="68"/>
    </row>
    <row r="122" spans="1:4" ht="15.75" x14ac:dyDescent="0.25">
      <c r="A122" s="35" t="s">
        <v>1193</v>
      </c>
      <c r="B122" s="34" t="s">
        <v>483</v>
      </c>
      <c r="C122" s="25">
        <v>144.9</v>
      </c>
      <c r="D122" s="68"/>
    </row>
    <row r="123" spans="1:4" ht="15.75" x14ac:dyDescent="0.25">
      <c r="A123" s="35" t="s">
        <v>1194</v>
      </c>
      <c r="B123" s="34" t="s">
        <v>484</v>
      </c>
      <c r="C123" s="25">
        <v>414</v>
      </c>
      <c r="D123" s="68"/>
    </row>
    <row r="124" spans="1:4" ht="15.75" x14ac:dyDescent="0.25">
      <c r="A124" s="35" t="s">
        <v>1195</v>
      </c>
      <c r="B124" s="34" t="s">
        <v>485</v>
      </c>
      <c r="C124" s="25">
        <v>3782.9250000000002</v>
      </c>
      <c r="D124" s="68"/>
    </row>
    <row r="125" spans="1:4" ht="15.75" x14ac:dyDescent="0.25">
      <c r="A125" s="35" t="s">
        <v>1196</v>
      </c>
      <c r="B125" s="34" t="s">
        <v>486</v>
      </c>
      <c r="C125" s="25">
        <v>2484</v>
      </c>
      <c r="D125" s="68"/>
    </row>
    <row r="126" spans="1:4" ht="15.75" x14ac:dyDescent="0.25">
      <c r="A126" s="35" t="s">
        <v>1197</v>
      </c>
      <c r="B126" s="34" t="s">
        <v>487</v>
      </c>
      <c r="C126" s="25">
        <v>1583.55</v>
      </c>
      <c r="D126" s="68"/>
    </row>
    <row r="127" spans="1:4" ht="15.75" x14ac:dyDescent="0.25">
      <c r="A127" s="35" t="s">
        <v>1198</v>
      </c>
      <c r="B127" s="34" t="s">
        <v>488</v>
      </c>
      <c r="C127" s="25">
        <v>82.8</v>
      </c>
      <c r="D127" s="68"/>
    </row>
    <row r="128" spans="1:4" ht="15.75" x14ac:dyDescent="0.25">
      <c r="A128" s="35" t="s">
        <v>1199</v>
      </c>
      <c r="B128" s="34" t="s">
        <v>489</v>
      </c>
      <c r="C128" s="25">
        <v>2277</v>
      </c>
      <c r="D128" s="68"/>
    </row>
    <row r="129" spans="1:4" ht="15.75" x14ac:dyDescent="0.25">
      <c r="A129" s="35" t="s">
        <v>1200</v>
      </c>
      <c r="B129" s="34" t="s">
        <v>490</v>
      </c>
      <c r="C129" s="25">
        <v>93.15</v>
      </c>
      <c r="D129" s="68"/>
    </row>
    <row r="130" spans="1:4" ht="15.75" x14ac:dyDescent="0.25">
      <c r="A130" s="35" t="s">
        <v>1201</v>
      </c>
      <c r="B130" s="34" t="s">
        <v>491</v>
      </c>
      <c r="C130" s="25">
        <v>517.5</v>
      </c>
      <c r="D130" s="68"/>
    </row>
    <row r="131" spans="1:4" ht="15.75" x14ac:dyDescent="0.25">
      <c r="A131" s="35" t="s">
        <v>1202</v>
      </c>
      <c r="B131" s="34" t="s">
        <v>492</v>
      </c>
      <c r="C131" s="25">
        <v>527.85</v>
      </c>
      <c r="D131" s="68"/>
    </row>
    <row r="132" spans="1:4" ht="15.75" x14ac:dyDescent="0.25">
      <c r="A132" s="35" t="s">
        <v>1203</v>
      </c>
      <c r="B132" s="34" t="s">
        <v>493</v>
      </c>
      <c r="C132" s="25">
        <v>569.25</v>
      </c>
      <c r="D132" s="68"/>
    </row>
    <row r="133" spans="1:4" ht="15.75" x14ac:dyDescent="0.25">
      <c r="A133" s="35" t="s">
        <v>1204</v>
      </c>
      <c r="B133" s="34" t="s">
        <v>494</v>
      </c>
      <c r="C133" s="25">
        <v>62.1</v>
      </c>
      <c r="D133" s="68"/>
    </row>
    <row r="134" spans="1:4" ht="15.75" x14ac:dyDescent="0.25">
      <c r="A134" s="35" t="s">
        <v>1205</v>
      </c>
      <c r="B134" s="34" t="s">
        <v>495</v>
      </c>
      <c r="C134" s="25">
        <v>931.5</v>
      </c>
      <c r="D134" s="68"/>
    </row>
    <row r="135" spans="1:4" ht="15.75" x14ac:dyDescent="0.25">
      <c r="A135" s="35" t="s">
        <v>1206</v>
      </c>
      <c r="B135" s="34" t="s">
        <v>496</v>
      </c>
      <c r="C135" s="25">
        <v>828</v>
      </c>
      <c r="D135" s="68"/>
    </row>
    <row r="136" spans="1:4" ht="15.75" x14ac:dyDescent="0.25">
      <c r="A136" s="35" t="s">
        <v>1207</v>
      </c>
      <c r="B136" s="34" t="s">
        <v>497</v>
      </c>
      <c r="C136" s="25">
        <v>621</v>
      </c>
      <c r="D136" s="68"/>
    </row>
    <row r="137" spans="1:4" ht="15.75" x14ac:dyDescent="0.25">
      <c r="A137" s="35" t="s">
        <v>1208</v>
      </c>
      <c r="B137" s="34" t="s">
        <v>498</v>
      </c>
      <c r="C137" s="25">
        <v>1009.125</v>
      </c>
      <c r="D137" s="68"/>
    </row>
    <row r="138" spans="1:4" ht="15.75" x14ac:dyDescent="0.25">
      <c r="A138" s="35" t="s">
        <v>1209</v>
      </c>
      <c r="B138" s="34" t="s">
        <v>499</v>
      </c>
      <c r="C138" s="25">
        <v>983.25</v>
      </c>
      <c r="D138" s="68"/>
    </row>
    <row r="139" spans="1:4" ht="15.75" x14ac:dyDescent="0.25">
      <c r="A139" s="35" t="s">
        <v>1210</v>
      </c>
      <c r="B139" s="34" t="s">
        <v>500</v>
      </c>
      <c r="C139" s="25">
        <v>807.3</v>
      </c>
      <c r="D139" s="68"/>
    </row>
    <row r="140" spans="1:4" ht="15.75" x14ac:dyDescent="0.25">
      <c r="A140" s="35" t="s">
        <v>1211</v>
      </c>
      <c r="B140" s="34" t="s">
        <v>501</v>
      </c>
      <c r="C140" s="25">
        <v>641.70000000000005</v>
      </c>
      <c r="D140" s="68"/>
    </row>
    <row r="141" spans="1:4" ht="15.75" x14ac:dyDescent="0.25">
      <c r="A141" s="35" t="s">
        <v>1212</v>
      </c>
      <c r="B141" s="34" t="s">
        <v>502</v>
      </c>
      <c r="C141" s="25">
        <v>1593.9</v>
      </c>
      <c r="D141" s="68"/>
    </row>
    <row r="142" spans="1:4" ht="15.75" x14ac:dyDescent="0.25">
      <c r="A142" s="35" t="s">
        <v>1213</v>
      </c>
      <c r="B142" s="34" t="s">
        <v>503</v>
      </c>
      <c r="C142" s="25">
        <v>1568.0250000000001</v>
      </c>
      <c r="D142" s="68"/>
    </row>
    <row r="143" spans="1:4" ht="15.75" x14ac:dyDescent="0.25">
      <c r="A143" s="35" t="s">
        <v>1214</v>
      </c>
      <c r="B143" s="34" t="s">
        <v>504</v>
      </c>
      <c r="C143" s="25">
        <v>1345.5</v>
      </c>
      <c r="D143" s="68"/>
    </row>
    <row r="144" spans="1:4" ht="15.75" x14ac:dyDescent="0.25">
      <c r="A144" s="35" t="s">
        <v>1215</v>
      </c>
      <c r="B144" s="34" t="s">
        <v>505</v>
      </c>
      <c r="C144" s="25">
        <v>41.4</v>
      </c>
      <c r="D144" s="68"/>
    </row>
    <row r="145" spans="1:4" ht="15.75" x14ac:dyDescent="0.25">
      <c r="A145" s="35" t="s">
        <v>1216</v>
      </c>
      <c r="B145" s="34" t="s">
        <v>506</v>
      </c>
      <c r="C145" s="25">
        <v>828</v>
      </c>
      <c r="D145" s="68"/>
    </row>
    <row r="146" spans="1:4" ht="15.75" x14ac:dyDescent="0.25">
      <c r="A146" s="35" t="s">
        <v>1217</v>
      </c>
      <c r="B146" s="34" t="s">
        <v>507</v>
      </c>
      <c r="C146" s="25">
        <v>621</v>
      </c>
      <c r="D146" s="68"/>
    </row>
    <row r="147" spans="1:4" ht="15.75" x14ac:dyDescent="0.25">
      <c r="A147" s="35" t="s">
        <v>1218</v>
      </c>
      <c r="B147" s="34" t="s">
        <v>508</v>
      </c>
      <c r="C147" s="25">
        <v>1324.8</v>
      </c>
      <c r="D147" s="68"/>
    </row>
    <row r="148" spans="1:4" ht="15.75" x14ac:dyDescent="0.25">
      <c r="A148" s="35" t="s">
        <v>1219</v>
      </c>
      <c r="B148" s="34" t="s">
        <v>509</v>
      </c>
      <c r="C148" s="25">
        <v>10743.3</v>
      </c>
      <c r="D148" s="68"/>
    </row>
    <row r="149" spans="1:4" ht="15.75" x14ac:dyDescent="0.25">
      <c r="A149" s="35" t="s">
        <v>1220</v>
      </c>
      <c r="B149" s="34" t="s">
        <v>510</v>
      </c>
      <c r="C149" s="25">
        <v>10179.225</v>
      </c>
      <c r="D149" s="68"/>
    </row>
    <row r="150" spans="1:4" ht="15.75" x14ac:dyDescent="0.25">
      <c r="A150" s="35" t="s">
        <v>1221</v>
      </c>
      <c r="B150" s="34" t="s">
        <v>511</v>
      </c>
      <c r="C150" s="25">
        <v>11514.375</v>
      </c>
      <c r="D150" s="68"/>
    </row>
    <row r="151" spans="1:4" ht="15.75" x14ac:dyDescent="0.25">
      <c r="A151" s="35" t="s">
        <v>1222</v>
      </c>
      <c r="B151" s="34" t="s">
        <v>512</v>
      </c>
      <c r="C151" s="25">
        <v>621</v>
      </c>
      <c r="D151" s="68"/>
    </row>
    <row r="152" spans="1:4" ht="15.75" x14ac:dyDescent="0.25">
      <c r="A152" s="35" t="s">
        <v>1223</v>
      </c>
      <c r="B152" s="34" t="s">
        <v>513</v>
      </c>
      <c r="C152" s="25">
        <v>1035</v>
      </c>
      <c r="D152" s="68"/>
    </row>
    <row r="153" spans="1:4" ht="15.75" x14ac:dyDescent="0.25">
      <c r="A153" s="35" t="s">
        <v>1224</v>
      </c>
      <c r="B153" s="34" t="s">
        <v>514</v>
      </c>
      <c r="C153" s="25">
        <v>1138.5</v>
      </c>
      <c r="D153" s="68"/>
    </row>
    <row r="154" spans="1:4" ht="15.75" x14ac:dyDescent="0.25">
      <c r="A154" s="35" t="s">
        <v>1225</v>
      </c>
      <c r="B154" s="34" t="s">
        <v>515</v>
      </c>
      <c r="C154" s="25">
        <v>2380.5</v>
      </c>
      <c r="D154" s="68"/>
    </row>
    <row r="155" spans="1:4" ht="15.75" x14ac:dyDescent="0.25">
      <c r="A155" s="35" t="s">
        <v>1226</v>
      </c>
      <c r="B155" s="34" t="s">
        <v>516</v>
      </c>
      <c r="C155" s="25">
        <v>12321.674999999999</v>
      </c>
      <c r="D155" s="68"/>
    </row>
    <row r="156" spans="1:4" ht="15.75" x14ac:dyDescent="0.25">
      <c r="A156" s="35" t="s">
        <v>1227</v>
      </c>
      <c r="B156" s="34" t="s">
        <v>517</v>
      </c>
      <c r="C156" s="25">
        <v>175.95</v>
      </c>
      <c r="D156" s="68"/>
    </row>
    <row r="157" spans="1:4" ht="15.75" x14ac:dyDescent="0.25">
      <c r="A157" s="35" t="s">
        <v>1228</v>
      </c>
      <c r="B157" s="34" t="s">
        <v>518</v>
      </c>
      <c r="C157" s="25">
        <v>1940.625</v>
      </c>
      <c r="D157" s="68"/>
    </row>
    <row r="158" spans="1:4" ht="31.5" x14ac:dyDescent="0.25">
      <c r="A158" s="35" t="s">
        <v>1229</v>
      </c>
      <c r="B158" s="34" t="s">
        <v>519</v>
      </c>
      <c r="C158" s="25">
        <v>771.07500000000005</v>
      </c>
      <c r="D158" s="68"/>
    </row>
    <row r="159" spans="1:4" ht="15.75" x14ac:dyDescent="0.25">
      <c r="A159" s="35" t="s">
        <v>1230</v>
      </c>
      <c r="B159" s="34" t="s">
        <v>520</v>
      </c>
      <c r="C159" s="25">
        <v>579.6</v>
      </c>
      <c r="D159" s="68"/>
    </row>
    <row r="160" spans="1:4" ht="15.75" x14ac:dyDescent="0.25">
      <c r="A160" s="35" t="s">
        <v>1231</v>
      </c>
      <c r="B160" s="34" t="s">
        <v>521</v>
      </c>
      <c r="C160" s="25">
        <v>414</v>
      </c>
      <c r="D160" s="68"/>
    </row>
    <row r="161" spans="1:4" ht="15.75" x14ac:dyDescent="0.25">
      <c r="A161" s="35" t="s">
        <v>1232</v>
      </c>
      <c r="B161" s="34" t="s">
        <v>522</v>
      </c>
      <c r="C161" s="25">
        <v>310.5</v>
      </c>
      <c r="D161" s="68"/>
    </row>
    <row r="162" spans="1:4" ht="15.75" x14ac:dyDescent="0.25">
      <c r="A162" s="35" t="s">
        <v>1233</v>
      </c>
      <c r="B162" s="34" t="s">
        <v>523</v>
      </c>
      <c r="C162" s="25">
        <v>724.5</v>
      </c>
      <c r="D162" s="68"/>
    </row>
    <row r="163" spans="1:4" ht="15.75" x14ac:dyDescent="0.25">
      <c r="A163" s="35" t="s">
        <v>1234</v>
      </c>
      <c r="B163" s="34" t="s">
        <v>524</v>
      </c>
      <c r="C163" s="25">
        <v>1035</v>
      </c>
      <c r="D163" s="68"/>
    </row>
    <row r="164" spans="1:4" ht="15.75" x14ac:dyDescent="0.25">
      <c r="A164" s="35" t="s">
        <v>1235</v>
      </c>
      <c r="B164" s="34" t="s">
        <v>525</v>
      </c>
      <c r="C164" s="25">
        <v>2732.4</v>
      </c>
      <c r="D164" s="68"/>
    </row>
    <row r="165" spans="1:4" ht="15.75" x14ac:dyDescent="0.25">
      <c r="A165" s="35" t="s">
        <v>1236</v>
      </c>
      <c r="B165" s="34" t="s">
        <v>526</v>
      </c>
      <c r="C165" s="25">
        <v>693.45</v>
      </c>
      <c r="D165" s="68"/>
    </row>
    <row r="166" spans="1:4" ht="15.75" x14ac:dyDescent="0.25">
      <c r="A166" s="35" t="s">
        <v>1237</v>
      </c>
      <c r="B166" s="34" t="s">
        <v>527</v>
      </c>
      <c r="C166" s="25">
        <v>595.125</v>
      </c>
      <c r="D166" s="68"/>
    </row>
    <row r="167" spans="1:4" ht="15.75" x14ac:dyDescent="0.25">
      <c r="A167" s="35" t="s">
        <v>1238</v>
      </c>
      <c r="B167" s="34" t="s">
        <v>528</v>
      </c>
      <c r="C167" s="25">
        <v>1769.85</v>
      </c>
      <c r="D167" s="68"/>
    </row>
    <row r="168" spans="1:4" ht="15.75" x14ac:dyDescent="0.25">
      <c r="A168" s="35" t="s">
        <v>1239</v>
      </c>
      <c r="B168" s="34" t="s">
        <v>529</v>
      </c>
      <c r="C168" s="25">
        <v>5873.625</v>
      </c>
      <c r="D168" s="68"/>
    </row>
    <row r="169" spans="1:4" ht="15.75" x14ac:dyDescent="0.25">
      <c r="A169" s="35" t="s">
        <v>1240</v>
      </c>
      <c r="B169" s="34" t="s">
        <v>530</v>
      </c>
      <c r="C169" s="25">
        <v>9770.4</v>
      </c>
      <c r="D169" s="68"/>
    </row>
    <row r="170" spans="1:4" ht="15.75" x14ac:dyDescent="0.25">
      <c r="A170" s="35" t="s">
        <v>1241</v>
      </c>
      <c r="B170" s="34" t="s">
        <v>531</v>
      </c>
      <c r="C170" s="25">
        <v>1242</v>
      </c>
      <c r="D170" s="68"/>
    </row>
    <row r="171" spans="1:4" ht="15.75" x14ac:dyDescent="0.25">
      <c r="A171" s="35" t="s">
        <v>1242</v>
      </c>
      <c r="B171" s="34" t="s">
        <v>532</v>
      </c>
      <c r="C171" s="25">
        <v>12937.5</v>
      </c>
      <c r="D171" s="68"/>
    </row>
    <row r="172" spans="1:4" ht="15.75" x14ac:dyDescent="0.25">
      <c r="A172" s="35" t="s">
        <v>1243</v>
      </c>
      <c r="B172" s="34" t="s">
        <v>533</v>
      </c>
      <c r="C172" s="25">
        <v>310.5</v>
      </c>
      <c r="D172" s="68"/>
    </row>
    <row r="173" spans="1:4" ht="15.75" x14ac:dyDescent="0.25">
      <c r="A173" s="35" t="s">
        <v>1244</v>
      </c>
      <c r="B173" s="34" t="s">
        <v>534</v>
      </c>
      <c r="C173" s="25">
        <v>414</v>
      </c>
      <c r="D173" s="68"/>
    </row>
    <row r="174" spans="1:4" ht="15.75" x14ac:dyDescent="0.25">
      <c r="A174" s="35" t="s">
        <v>1245</v>
      </c>
      <c r="B174" s="34" t="s">
        <v>535</v>
      </c>
      <c r="C174" s="25">
        <v>310.5</v>
      </c>
      <c r="D174" s="68"/>
    </row>
    <row r="175" spans="1:4" ht="15.75" x14ac:dyDescent="0.25">
      <c r="A175" s="35" t="s">
        <v>1246</v>
      </c>
      <c r="B175" s="34" t="s">
        <v>536</v>
      </c>
      <c r="C175" s="25">
        <v>848.7</v>
      </c>
      <c r="D175" s="68"/>
    </row>
    <row r="176" spans="1:4" ht="15.75" x14ac:dyDescent="0.25">
      <c r="A176" s="35" t="s">
        <v>1247</v>
      </c>
      <c r="B176" s="34" t="s">
        <v>537</v>
      </c>
      <c r="C176" s="25">
        <v>222.52500000000001</v>
      </c>
      <c r="D176" s="68"/>
    </row>
    <row r="177" spans="1:4" ht="15.75" x14ac:dyDescent="0.25">
      <c r="A177" s="35" t="s">
        <v>1248</v>
      </c>
      <c r="B177" s="34" t="s">
        <v>538</v>
      </c>
      <c r="C177" s="25">
        <v>621</v>
      </c>
      <c r="D177" s="68"/>
    </row>
    <row r="178" spans="1:4" ht="15.75" x14ac:dyDescent="0.25">
      <c r="A178" s="35" t="s">
        <v>1249</v>
      </c>
      <c r="B178" s="34" t="s">
        <v>539</v>
      </c>
      <c r="C178" s="25">
        <v>279.45</v>
      </c>
      <c r="D178" s="68"/>
    </row>
    <row r="179" spans="1:4" ht="15.75" x14ac:dyDescent="0.25">
      <c r="A179" s="35" t="s">
        <v>1250</v>
      </c>
      <c r="B179" s="34" t="s">
        <v>540</v>
      </c>
      <c r="C179" s="25">
        <v>207</v>
      </c>
      <c r="D179" s="68"/>
    </row>
    <row r="180" spans="1:4" ht="15.75" x14ac:dyDescent="0.25">
      <c r="A180" s="35" t="s">
        <v>1251</v>
      </c>
      <c r="B180" s="34" t="s">
        <v>541</v>
      </c>
      <c r="C180" s="25">
        <v>724.5</v>
      </c>
      <c r="D180" s="68"/>
    </row>
    <row r="181" spans="1:4" ht="15.75" x14ac:dyDescent="0.25">
      <c r="A181" s="35" t="s">
        <v>1252</v>
      </c>
      <c r="B181" s="34" t="s">
        <v>542</v>
      </c>
      <c r="C181" s="25">
        <v>207</v>
      </c>
      <c r="D181" s="68"/>
    </row>
    <row r="182" spans="1:4" ht="15.75" x14ac:dyDescent="0.25">
      <c r="A182" s="35" t="s">
        <v>1253</v>
      </c>
      <c r="B182" s="34" t="s">
        <v>543</v>
      </c>
      <c r="C182" s="25">
        <v>46.367999999999995</v>
      </c>
      <c r="D182" s="68"/>
    </row>
    <row r="183" spans="1:4" ht="15.75" x14ac:dyDescent="0.25">
      <c r="A183" s="35" t="s">
        <v>1254</v>
      </c>
      <c r="B183" s="34" t="s">
        <v>544</v>
      </c>
      <c r="C183" s="25">
        <v>48.024000000000001</v>
      </c>
      <c r="D183" s="68"/>
    </row>
    <row r="184" spans="1:4" ht="15.75" x14ac:dyDescent="0.25">
      <c r="A184" s="35" t="s">
        <v>1255</v>
      </c>
      <c r="B184" s="34" t="s">
        <v>545</v>
      </c>
      <c r="C184" s="25">
        <v>1334.115</v>
      </c>
      <c r="D184" s="68"/>
    </row>
    <row r="185" spans="1:4" ht="15.75" x14ac:dyDescent="0.25">
      <c r="A185" s="35" t="s">
        <v>1256</v>
      </c>
      <c r="B185" s="34" t="s">
        <v>546</v>
      </c>
      <c r="C185" s="25">
        <v>368.46</v>
      </c>
      <c r="D185" s="68"/>
    </row>
    <row r="186" spans="1:4" ht="15.75" x14ac:dyDescent="0.25">
      <c r="A186" s="35" t="s">
        <v>1257</v>
      </c>
      <c r="B186" s="34" t="s">
        <v>547</v>
      </c>
      <c r="C186" s="25">
        <v>424.35</v>
      </c>
      <c r="D186" s="68"/>
    </row>
    <row r="187" spans="1:4" ht="15.75" x14ac:dyDescent="0.25">
      <c r="A187" s="35" t="s">
        <v>1258</v>
      </c>
      <c r="B187" s="34" t="s">
        <v>548</v>
      </c>
      <c r="C187" s="25">
        <v>165.6</v>
      </c>
      <c r="D187" s="68"/>
    </row>
    <row r="188" spans="1:4" ht="15.75" x14ac:dyDescent="0.25">
      <c r="A188" s="35" t="s">
        <v>1259</v>
      </c>
      <c r="B188" s="34" t="s">
        <v>549</v>
      </c>
      <c r="C188" s="25">
        <v>1552.5</v>
      </c>
      <c r="D188" s="68"/>
    </row>
    <row r="189" spans="1:4" ht="15.75" x14ac:dyDescent="0.25">
      <c r="A189" s="35" t="s">
        <v>1260</v>
      </c>
      <c r="B189" s="34" t="s">
        <v>550</v>
      </c>
      <c r="C189" s="25">
        <v>398.47500000000002</v>
      </c>
      <c r="D189" s="68"/>
    </row>
    <row r="190" spans="1:4" ht="15.75" x14ac:dyDescent="0.25">
      <c r="A190" s="35" t="s">
        <v>1261</v>
      </c>
      <c r="B190" s="34" t="s">
        <v>551</v>
      </c>
      <c r="C190" s="25">
        <v>4088.25</v>
      </c>
      <c r="D190" s="68"/>
    </row>
    <row r="191" spans="1:4" ht="15.75" x14ac:dyDescent="0.25">
      <c r="A191" s="35" t="s">
        <v>1262</v>
      </c>
      <c r="B191" s="34" t="s">
        <v>552</v>
      </c>
      <c r="C191" s="25">
        <v>4026.15</v>
      </c>
      <c r="D191" s="68"/>
    </row>
    <row r="192" spans="1:4" ht="15.75" x14ac:dyDescent="0.25">
      <c r="A192" s="35" t="s">
        <v>1263</v>
      </c>
      <c r="B192" s="34" t="s">
        <v>553</v>
      </c>
      <c r="C192" s="25">
        <v>4657.5</v>
      </c>
      <c r="D192" s="68"/>
    </row>
    <row r="193" spans="1:4" ht="15.75" x14ac:dyDescent="0.25">
      <c r="A193" s="35" t="s">
        <v>1264</v>
      </c>
      <c r="B193" s="34" t="s">
        <v>554</v>
      </c>
      <c r="C193" s="25">
        <v>651.01499999999999</v>
      </c>
      <c r="D193" s="68"/>
    </row>
    <row r="194" spans="1:4" ht="15.75" x14ac:dyDescent="0.25">
      <c r="A194" s="35" t="s">
        <v>1265</v>
      </c>
      <c r="B194" s="34" t="s">
        <v>555</v>
      </c>
      <c r="C194" s="25">
        <v>288.76499999999999</v>
      </c>
      <c r="D194" s="68"/>
    </row>
    <row r="195" spans="1:4" ht="15.75" x14ac:dyDescent="0.25">
      <c r="A195" s="35" t="s">
        <v>1266</v>
      </c>
      <c r="B195" s="34" t="s">
        <v>696</v>
      </c>
      <c r="C195" s="25">
        <v>486.45</v>
      </c>
      <c r="D195" s="68"/>
    </row>
    <row r="196" spans="1:4" ht="16.5" x14ac:dyDescent="0.25">
      <c r="A196" s="24"/>
      <c r="B196" s="36"/>
      <c r="C196" s="39">
        <v>261129.67199999999</v>
      </c>
      <c r="D196" s="26">
        <f>SUM(D6:D195)</f>
        <v>0</v>
      </c>
    </row>
    <row r="197" spans="1:4" ht="16.5" x14ac:dyDescent="0.25">
      <c r="A197" s="24"/>
      <c r="B197" s="36"/>
      <c r="C197" s="27"/>
      <c r="D197" s="28">
        <f>1-(D196/C196)</f>
        <v>1</v>
      </c>
    </row>
  </sheetData>
  <sheetProtection algorithmName="SHA-512" hashValue="eEHKb8NtFru4+Hanq7BouT7J3QewYK/uIx8Is+9sZq4EijWWQJq02K7iZ+RXMcUu711M57e73xMAZTAErTjeoQ==" saltValue="g67py24YmEm7CR5benpabw==" spinCount="100000" sheet="1" objects="1" scenarios="1"/>
  <mergeCells count="2">
    <mergeCell ref="A1:D1"/>
    <mergeCell ref="A2:D2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F8C31-FD63-4281-B9D0-4623EFF20D53}">
  <dimension ref="A1:G135"/>
  <sheetViews>
    <sheetView workbookViewId="0">
      <selection activeCell="F17" sqref="F17"/>
    </sheetView>
  </sheetViews>
  <sheetFormatPr baseColWidth="10" defaultRowHeight="15" x14ac:dyDescent="0.25"/>
  <cols>
    <col min="1" max="1" width="15.28515625" bestFit="1" customWidth="1"/>
    <col min="2" max="2" width="78.28515625" style="38" customWidth="1"/>
    <col min="3" max="3" width="16" style="4" customWidth="1"/>
    <col min="4" max="4" width="16.5703125" customWidth="1"/>
  </cols>
  <sheetData>
    <row r="1" spans="1:4" ht="36" customHeight="1" x14ac:dyDescent="0.25">
      <c r="A1" s="40" t="s">
        <v>700</v>
      </c>
      <c r="B1" s="40"/>
      <c r="C1" s="40"/>
      <c r="D1" s="40"/>
    </row>
    <row r="2" spans="1:4" ht="15.75" x14ac:dyDescent="0.25">
      <c r="A2" s="41" t="s">
        <v>1391</v>
      </c>
      <c r="B2" s="41"/>
      <c r="C2" s="41"/>
      <c r="D2" s="41"/>
    </row>
    <row r="3" spans="1:4" ht="16.5" x14ac:dyDescent="0.25">
      <c r="A3" s="8"/>
      <c r="B3" s="29" t="s">
        <v>1392</v>
      </c>
      <c r="C3" s="21">
        <f>D132</f>
        <v>1</v>
      </c>
      <c r="D3" s="8"/>
    </row>
    <row r="4" spans="1:4" ht="15.75" x14ac:dyDescent="0.25">
      <c r="A4" s="8"/>
      <c r="B4" s="23" t="s">
        <v>681</v>
      </c>
      <c r="C4" s="22"/>
      <c r="D4" s="8"/>
    </row>
    <row r="5" spans="1:4" ht="66" x14ac:dyDescent="0.25">
      <c r="A5" s="30" t="s">
        <v>746</v>
      </c>
      <c r="B5" s="31" t="s">
        <v>0</v>
      </c>
      <c r="C5" s="33" t="s">
        <v>1395</v>
      </c>
      <c r="D5" s="32" t="s">
        <v>682</v>
      </c>
    </row>
    <row r="6" spans="1:4" ht="15.75" x14ac:dyDescent="0.25">
      <c r="A6" s="35" t="s">
        <v>705</v>
      </c>
      <c r="B6" s="34" t="s">
        <v>556</v>
      </c>
      <c r="C6" s="25">
        <v>269.10000000000002</v>
      </c>
      <c r="D6" s="68"/>
    </row>
    <row r="7" spans="1:4" ht="15.75" x14ac:dyDescent="0.25">
      <c r="A7" s="35" t="s">
        <v>1267</v>
      </c>
      <c r="B7" s="34" t="s">
        <v>557</v>
      </c>
      <c r="C7" s="25">
        <v>569.25</v>
      </c>
      <c r="D7" s="68"/>
    </row>
    <row r="8" spans="1:4" ht="15.75" x14ac:dyDescent="0.25">
      <c r="A8" s="35" t="s">
        <v>1268</v>
      </c>
      <c r="B8" s="34" t="s">
        <v>558</v>
      </c>
      <c r="C8" s="25">
        <v>269.10000000000002</v>
      </c>
      <c r="D8" s="68"/>
    </row>
    <row r="9" spans="1:4" ht="31.5" x14ac:dyDescent="0.25">
      <c r="A9" s="35" t="s">
        <v>1269</v>
      </c>
      <c r="B9" s="34" t="s">
        <v>559</v>
      </c>
      <c r="C9" s="25">
        <v>31.05</v>
      </c>
      <c r="D9" s="68"/>
    </row>
    <row r="10" spans="1:4" ht="31.5" x14ac:dyDescent="0.25">
      <c r="A10" s="35" t="s">
        <v>1270</v>
      </c>
      <c r="B10" s="34" t="s">
        <v>560</v>
      </c>
      <c r="C10" s="25">
        <v>372.6</v>
      </c>
      <c r="D10" s="68"/>
    </row>
    <row r="11" spans="1:4" ht="31.5" x14ac:dyDescent="0.25">
      <c r="A11" s="35" t="s">
        <v>1271</v>
      </c>
      <c r="B11" s="34" t="s">
        <v>561</v>
      </c>
      <c r="C11" s="25">
        <v>569.25</v>
      </c>
      <c r="D11" s="68"/>
    </row>
    <row r="12" spans="1:4" ht="15.75" x14ac:dyDescent="0.25">
      <c r="A12" s="35" t="s">
        <v>1272</v>
      </c>
      <c r="B12" s="34" t="s">
        <v>562</v>
      </c>
      <c r="C12" s="25">
        <v>269.10000000000002</v>
      </c>
      <c r="D12" s="68"/>
    </row>
    <row r="13" spans="1:4" ht="31.5" x14ac:dyDescent="0.25">
      <c r="A13" s="35" t="s">
        <v>1273</v>
      </c>
      <c r="B13" s="34" t="s">
        <v>563</v>
      </c>
      <c r="C13" s="25">
        <v>569.25</v>
      </c>
      <c r="D13" s="68"/>
    </row>
    <row r="14" spans="1:4" ht="31.5" x14ac:dyDescent="0.25">
      <c r="A14" s="35" t="s">
        <v>1274</v>
      </c>
      <c r="B14" s="34" t="s">
        <v>564</v>
      </c>
      <c r="C14" s="25">
        <v>3270.6</v>
      </c>
      <c r="D14" s="68"/>
    </row>
    <row r="15" spans="1:4" ht="15.75" x14ac:dyDescent="0.25">
      <c r="A15" s="35" t="s">
        <v>1275</v>
      </c>
      <c r="B15" s="34" t="s">
        <v>565</v>
      </c>
      <c r="C15" s="25">
        <v>269.10000000000002</v>
      </c>
      <c r="D15" s="68"/>
    </row>
    <row r="16" spans="1:4" ht="31.5" x14ac:dyDescent="0.25">
      <c r="A16" s="35" t="s">
        <v>1276</v>
      </c>
      <c r="B16" s="34" t="s">
        <v>566</v>
      </c>
      <c r="C16" s="25">
        <v>496.8</v>
      </c>
      <c r="D16" s="68"/>
    </row>
    <row r="17" spans="1:4" ht="31.5" x14ac:dyDescent="0.25">
      <c r="A17" s="35" t="s">
        <v>1277</v>
      </c>
      <c r="B17" s="34" t="s">
        <v>567</v>
      </c>
      <c r="C17" s="25">
        <v>569.25</v>
      </c>
      <c r="D17" s="68"/>
    </row>
    <row r="18" spans="1:4" ht="15.75" x14ac:dyDescent="0.25">
      <c r="A18" s="35" t="s">
        <v>1278</v>
      </c>
      <c r="B18" s="34" t="s">
        <v>568</v>
      </c>
      <c r="C18" s="25">
        <v>429.52499999999998</v>
      </c>
      <c r="D18" s="68"/>
    </row>
    <row r="19" spans="1:4" ht="31.5" x14ac:dyDescent="0.25">
      <c r="A19" s="35" t="s">
        <v>1279</v>
      </c>
      <c r="B19" s="34" t="s">
        <v>569</v>
      </c>
      <c r="C19" s="25">
        <v>2070</v>
      </c>
      <c r="D19" s="68"/>
    </row>
    <row r="20" spans="1:4" ht="31.5" x14ac:dyDescent="0.25">
      <c r="A20" s="35" t="s">
        <v>1280</v>
      </c>
      <c r="B20" s="34" t="s">
        <v>570</v>
      </c>
      <c r="C20" s="25">
        <v>5485.5</v>
      </c>
      <c r="D20" s="68"/>
    </row>
    <row r="21" spans="1:4" ht="15.75" x14ac:dyDescent="0.25">
      <c r="A21" s="35" t="s">
        <v>1281</v>
      </c>
      <c r="B21" s="34" t="s">
        <v>571</v>
      </c>
      <c r="C21" s="25">
        <v>1661.175</v>
      </c>
      <c r="D21" s="68"/>
    </row>
    <row r="22" spans="1:4" ht="15.75" x14ac:dyDescent="0.25">
      <c r="A22" s="35" t="s">
        <v>1282</v>
      </c>
      <c r="B22" s="34" t="s">
        <v>572</v>
      </c>
      <c r="C22" s="25">
        <v>2665.125</v>
      </c>
      <c r="D22" s="68"/>
    </row>
    <row r="23" spans="1:4" ht="15.75" x14ac:dyDescent="0.25">
      <c r="A23" s="35" t="s">
        <v>1283</v>
      </c>
      <c r="B23" s="34" t="s">
        <v>573</v>
      </c>
      <c r="C23" s="25">
        <v>3643.2</v>
      </c>
      <c r="D23" s="68"/>
    </row>
    <row r="24" spans="1:4" ht="15.75" x14ac:dyDescent="0.25">
      <c r="A24" s="35" t="s">
        <v>1284</v>
      </c>
      <c r="B24" s="34" t="s">
        <v>574</v>
      </c>
      <c r="C24" s="25">
        <v>4890.375</v>
      </c>
      <c r="D24" s="68"/>
    </row>
    <row r="25" spans="1:4" ht="15.75" x14ac:dyDescent="0.25">
      <c r="A25" s="35" t="s">
        <v>1285</v>
      </c>
      <c r="B25" s="34" t="s">
        <v>575</v>
      </c>
      <c r="C25" s="25">
        <v>4269.375</v>
      </c>
      <c r="D25" s="68"/>
    </row>
    <row r="26" spans="1:4" ht="15.75" x14ac:dyDescent="0.25">
      <c r="A26" s="35" t="s">
        <v>1286</v>
      </c>
      <c r="B26" s="34" t="s">
        <v>576</v>
      </c>
      <c r="C26" s="25">
        <v>4610.9250000000002</v>
      </c>
      <c r="D26" s="68"/>
    </row>
    <row r="27" spans="1:4" ht="15.75" x14ac:dyDescent="0.25">
      <c r="A27" s="35" t="s">
        <v>1287</v>
      </c>
      <c r="B27" s="34" t="s">
        <v>577</v>
      </c>
      <c r="C27" s="25">
        <v>6003</v>
      </c>
      <c r="D27" s="68"/>
    </row>
    <row r="28" spans="1:4" ht="15.75" x14ac:dyDescent="0.25">
      <c r="A28" s="35" t="s">
        <v>1288</v>
      </c>
      <c r="B28" s="34" t="s">
        <v>578</v>
      </c>
      <c r="C28" s="25">
        <v>4864.5</v>
      </c>
      <c r="D28" s="68"/>
    </row>
    <row r="29" spans="1:4" ht="15.75" x14ac:dyDescent="0.25">
      <c r="A29" s="35" t="s">
        <v>1289</v>
      </c>
      <c r="B29" s="34" t="s">
        <v>579</v>
      </c>
      <c r="C29" s="25">
        <v>119.02500000000001</v>
      </c>
      <c r="D29" s="68"/>
    </row>
    <row r="30" spans="1:4" ht="15.75" x14ac:dyDescent="0.25">
      <c r="A30" s="35" t="s">
        <v>1290</v>
      </c>
      <c r="B30" s="34" t="s">
        <v>580</v>
      </c>
      <c r="C30" s="25">
        <v>429.52499999999998</v>
      </c>
      <c r="D30" s="68"/>
    </row>
    <row r="31" spans="1:4" ht="15.75" x14ac:dyDescent="0.25">
      <c r="A31" s="35" t="s">
        <v>1291</v>
      </c>
      <c r="B31" s="34" t="s">
        <v>581</v>
      </c>
      <c r="C31" s="25">
        <v>476.1</v>
      </c>
      <c r="D31" s="68"/>
    </row>
    <row r="32" spans="1:4" ht="15.75" x14ac:dyDescent="0.25">
      <c r="A32" s="35" t="s">
        <v>1292</v>
      </c>
      <c r="B32" s="34" t="s">
        <v>582</v>
      </c>
      <c r="C32" s="25">
        <v>584.77499999999998</v>
      </c>
      <c r="D32" s="68"/>
    </row>
    <row r="33" spans="1:4" ht="15.75" x14ac:dyDescent="0.25">
      <c r="A33" s="35" t="s">
        <v>1293</v>
      </c>
      <c r="B33" s="34" t="s">
        <v>583</v>
      </c>
      <c r="C33" s="25">
        <v>693.45</v>
      </c>
      <c r="D33" s="68"/>
    </row>
    <row r="34" spans="1:4" ht="15.75" x14ac:dyDescent="0.25">
      <c r="A34" s="35" t="s">
        <v>1294</v>
      </c>
      <c r="B34" s="34" t="s">
        <v>584</v>
      </c>
      <c r="C34" s="25">
        <v>1785.375</v>
      </c>
      <c r="D34" s="68"/>
    </row>
    <row r="35" spans="1:4" ht="15.75" x14ac:dyDescent="0.25">
      <c r="A35" s="35" t="s">
        <v>1295</v>
      </c>
      <c r="B35" s="34" t="s">
        <v>585</v>
      </c>
      <c r="C35" s="25">
        <v>1966.5</v>
      </c>
      <c r="D35" s="68"/>
    </row>
    <row r="36" spans="1:4" ht="15.75" x14ac:dyDescent="0.25">
      <c r="A36" s="35" t="s">
        <v>1296</v>
      </c>
      <c r="B36" s="34" t="s">
        <v>586</v>
      </c>
      <c r="C36" s="25">
        <v>160.42500000000001</v>
      </c>
      <c r="D36" s="68"/>
    </row>
    <row r="37" spans="1:4" ht="15.75" x14ac:dyDescent="0.25">
      <c r="A37" s="35" t="s">
        <v>1297</v>
      </c>
      <c r="B37" s="34" t="s">
        <v>587</v>
      </c>
      <c r="C37" s="25">
        <v>129.375</v>
      </c>
      <c r="D37" s="68"/>
    </row>
    <row r="38" spans="1:4" ht="15.75" x14ac:dyDescent="0.25">
      <c r="A38" s="35" t="s">
        <v>1298</v>
      </c>
      <c r="B38" s="34" t="s">
        <v>588</v>
      </c>
      <c r="C38" s="25">
        <v>170.77500000000001</v>
      </c>
      <c r="D38" s="68"/>
    </row>
    <row r="39" spans="1:4" ht="15.75" x14ac:dyDescent="0.25">
      <c r="A39" s="35" t="s">
        <v>1299</v>
      </c>
      <c r="B39" s="34" t="s">
        <v>589</v>
      </c>
      <c r="C39" s="25">
        <v>62.1</v>
      </c>
      <c r="D39" s="68"/>
    </row>
    <row r="40" spans="1:4" ht="15.75" x14ac:dyDescent="0.25">
      <c r="A40" s="35" t="s">
        <v>1300</v>
      </c>
      <c r="B40" s="34" t="s">
        <v>590</v>
      </c>
      <c r="C40" s="25">
        <v>72.45</v>
      </c>
      <c r="D40" s="68"/>
    </row>
    <row r="41" spans="1:4" ht="15.75" x14ac:dyDescent="0.25">
      <c r="A41" s="35" t="s">
        <v>1301</v>
      </c>
      <c r="B41" s="34" t="s">
        <v>591</v>
      </c>
      <c r="C41" s="25">
        <v>67.275000000000006</v>
      </c>
      <c r="D41" s="68"/>
    </row>
    <row r="42" spans="1:4" ht="15.75" x14ac:dyDescent="0.25">
      <c r="A42" s="35" t="s">
        <v>1302</v>
      </c>
      <c r="B42" s="34" t="s">
        <v>592</v>
      </c>
      <c r="C42" s="25">
        <v>103.5</v>
      </c>
      <c r="D42" s="68"/>
    </row>
    <row r="43" spans="1:4" ht="15.75" x14ac:dyDescent="0.25">
      <c r="A43" s="35" t="s">
        <v>1303</v>
      </c>
      <c r="B43" s="34" t="s">
        <v>593</v>
      </c>
      <c r="C43" s="25">
        <v>93.15</v>
      </c>
      <c r="D43" s="68"/>
    </row>
    <row r="44" spans="1:4" ht="15.75" x14ac:dyDescent="0.25">
      <c r="A44" s="35" t="s">
        <v>1304</v>
      </c>
      <c r="B44" s="34" t="s">
        <v>594</v>
      </c>
      <c r="C44" s="25">
        <v>93.15</v>
      </c>
      <c r="D44" s="68"/>
    </row>
    <row r="45" spans="1:4" ht="15.75" x14ac:dyDescent="0.25">
      <c r="A45" s="35" t="s">
        <v>1305</v>
      </c>
      <c r="B45" s="34" t="s">
        <v>595</v>
      </c>
      <c r="C45" s="25">
        <v>129.375</v>
      </c>
      <c r="D45" s="68"/>
    </row>
    <row r="46" spans="1:4" ht="15.75" x14ac:dyDescent="0.25">
      <c r="A46" s="35" t="s">
        <v>1306</v>
      </c>
      <c r="B46" s="34" t="s">
        <v>596</v>
      </c>
      <c r="C46" s="25">
        <v>56.924999999999997</v>
      </c>
      <c r="D46" s="68"/>
    </row>
    <row r="47" spans="1:4" ht="15.75" x14ac:dyDescent="0.25">
      <c r="A47" s="35" t="s">
        <v>1307</v>
      </c>
      <c r="B47" s="34" t="s">
        <v>597</v>
      </c>
      <c r="C47" s="25">
        <v>62.1</v>
      </c>
      <c r="D47" s="68"/>
    </row>
    <row r="48" spans="1:4" ht="15.75" x14ac:dyDescent="0.25">
      <c r="A48" s="35" t="s">
        <v>1308</v>
      </c>
      <c r="B48" s="34" t="s">
        <v>598</v>
      </c>
      <c r="C48" s="25">
        <v>87.974999999999994</v>
      </c>
      <c r="D48" s="68"/>
    </row>
    <row r="49" spans="1:4" ht="15.75" x14ac:dyDescent="0.25">
      <c r="A49" s="35" t="s">
        <v>1309</v>
      </c>
      <c r="B49" s="34" t="s">
        <v>599</v>
      </c>
      <c r="C49" s="25">
        <v>191.47499999999999</v>
      </c>
      <c r="D49" s="68"/>
    </row>
    <row r="50" spans="1:4" ht="15.75" x14ac:dyDescent="0.25">
      <c r="A50" s="35" t="s">
        <v>1310</v>
      </c>
      <c r="B50" s="34" t="s">
        <v>600</v>
      </c>
      <c r="C50" s="25">
        <v>512.32500000000005</v>
      </c>
      <c r="D50" s="68"/>
    </row>
    <row r="51" spans="1:4" ht="15.75" x14ac:dyDescent="0.25">
      <c r="A51" s="35" t="s">
        <v>1311</v>
      </c>
      <c r="B51" s="34" t="s">
        <v>601</v>
      </c>
      <c r="C51" s="25">
        <v>631.35</v>
      </c>
      <c r="D51" s="68"/>
    </row>
    <row r="52" spans="1:4" ht="15.75" x14ac:dyDescent="0.25">
      <c r="A52" s="35" t="s">
        <v>1312</v>
      </c>
      <c r="B52" s="34" t="s">
        <v>602</v>
      </c>
      <c r="C52" s="25">
        <v>398.47500000000002</v>
      </c>
      <c r="D52" s="68"/>
    </row>
    <row r="53" spans="1:4" ht="15.75" x14ac:dyDescent="0.25">
      <c r="A53" s="35" t="s">
        <v>1313</v>
      </c>
      <c r="B53" s="34" t="s">
        <v>603</v>
      </c>
      <c r="C53" s="25">
        <v>445.05</v>
      </c>
      <c r="D53" s="68"/>
    </row>
    <row r="54" spans="1:4" ht="15.75" x14ac:dyDescent="0.25">
      <c r="A54" s="35" t="s">
        <v>1314</v>
      </c>
      <c r="B54" s="34" t="s">
        <v>604</v>
      </c>
      <c r="C54" s="25">
        <v>1609.425</v>
      </c>
      <c r="D54" s="68"/>
    </row>
    <row r="55" spans="1:4" ht="15.75" x14ac:dyDescent="0.25">
      <c r="A55" s="35" t="s">
        <v>1315</v>
      </c>
      <c r="B55" s="34" t="s">
        <v>605</v>
      </c>
      <c r="C55" s="25">
        <v>67.275000000000006</v>
      </c>
      <c r="D55" s="68"/>
    </row>
    <row r="56" spans="1:4" ht="15.75" x14ac:dyDescent="0.25">
      <c r="A56" s="35" t="s">
        <v>1316</v>
      </c>
      <c r="B56" s="34" t="s">
        <v>606</v>
      </c>
      <c r="C56" s="25">
        <v>165.6</v>
      </c>
      <c r="D56" s="68"/>
    </row>
    <row r="57" spans="1:4" ht="15.75" x14ac:dyDescent="0.25">
      <c r="A57" s="35" t="s">
        <v>1317</v>
      </c>
      <c r="B57" s="34" t="s">
        <v>607</v>
      </c>
      <c r="C57" s="25">
        <v>87.974999999999994</v>
      </c>
      <c r="D57" s="68"/>
    </row>
    <row r="58" spans="1:4" ht="15.75" x14ac:dyDescent="0.25">
      <c r="A58" s="35" t="s">
        <v>1318</v>
      </c>
      <c r="B58" s="34" t="s">
        <v>608</v>
      </c>
      <c r="C58" s="25">
        <v>222.52500000000001</v>
      </c>
      <c r="D58" s="68"/>
    </row>
    <row r="59" spans="1:4" ht="15.75" x14ac:dyDescent="0.25">
      <c r="A59" s="35" t="s">
        <v>1319</v>
      </c>
      <c r="B59" s="34" t="s">
        <v>609</v>
      </c>
      <c r="C59" s="25">
        <v>51.75</v>
      </c>
      <c r="D59" s="68"/>
    </row>
    <row r="60" spans="1:4" ht="15.75" x14ac:dyDescent="0.25">
      <c r="A60" s="35" t="s">
        <v>1320</v>
      </c>
      <c r="B60" s="34" t="s">
        <v>610</v>
      </c>
      <c r="C60" s="25">
        <v>20.7</v>
      </c>
      <c r="D60" s="68"/>
    </row>
    <row r="61" spans="1:4" ht="15.75" x14ac:dyDescent="0.25">
      <c r="A61" s="35" t="s">
        <v>1321</v>
      </c>
      <c r="B61" s="34" t="s">
        <v>611</v>
      </c>
      <c r="C61" s="25">
        <v>51.75</v>
      </c>
      <c r="D61" s="68"/>
    </row>
    <row r="62" spans="1:4" ht="15.75" x14ac:dyDescent="0.25">
      <c r="A62" s="35" t="s">
        <v>1322</v>
      </c>
      <c r="B62" s="34" t="s">
        <v>612</v>
      </c>
      <c r="C62" s="25">
        <v>113.85</v>
      </c>
      <c r="D62" s="68"/>
    </row>
    <row r="63" spans="1:4" ht="15.75" x14ac:dyDescent="0.25">
      <c r="A63" s="35" t="s">
        <v>1323</v>
      </c>
      <c r="B63" s="34" t="s">
        <v>613</v>
      </c>
      <c r="C63" s="25">
        <v>155.25</v>
      </c>
      <c r="D63" s="68"/>
    </row>
    <row r="64" spans="1:4" ht="15.75" x14ac:dyDescent="0.25">
      <c r="A64" s="35" t="s">
        <v>1324</v>
      </c>
      <c r="B64" s="34" t="s">
        <v>614</v>
      </c>
      <c r="C64" s="25">
        <v>134.55000000000001</v>
      </c>
      <c r="D64" s="68"/>
    </row>
    <row r="65" spans="1:4" ht="15.75" x14ac:dyDescent="0.25">
      <c r="A65" s="35" t="s">
        <v>1325</v>
      </c>
      <c r="B65" s="34" t="s">
        <v>615</v>
      </c>
      <c r="C65" s="25">
        <v>108.675</v>
      </c>
      <c r="D65" s="68"/>
    </row>
    <row r="66" spans="1:4" ht="15.75" x14ac:dyDescent="0.25">
      <c r="A66" s="35" t="s">
        <v>1326</v>
      </c>
      <c r="B66" s="34" t="s">
        <v>616</v>
      </c>
      <c r="C66" s="25">
        <v>201.82499999999999</v>
      </c>
      <c r="D66" s="68"/>
    </row>
    <row r="67" spans="1:4" ht="15.75" x14ac:dyDescent="0.25">
      <c r="A67" s="35" t="s">
        <v>1327</v>
      </c>
      <c r="B67" s="34" t="s">
        <v>617</v>
      </c>
      <c r="C67" s="25">
        <v>326.02499999999998</v>
      </c>
      <c r="D67" s="68"/>
    </row>
    <row r="68" spans="1:4" ht="15.75" x14ac:dyDescent="0.25">
      <c r="A68" s="35" t="s">
        <v>1328</v>
      </c>
      <c r="B68" s="34" t="s">
        <v>618</v>
      </c>
      <c r="C68" s="25">
        <v>874.57500000000005</v>
      </c>
      <c r="D68" s="68"/>
    </row>
    <row r="69" spans="1:4" ht="15.75" x14ac:dyDescent="0.25">
      <c r="A69" s="35" t="s">
        <v>1329</v>
      </c>
      <c r="B69" s="34" t="s">
        <v>619</v>
      </c>
      <c r="C69" s="25">
        <v>2587.5</v>
      </c>
      <c r="D69" s="68"/>
    </row>
    <row r="70" spans="1:4" ht="15.75" x14ac:dyDescent="0.25">
      <c r="A70" s="35" t="s">
        <v>1330</v>
      </c>
      <c r="B70" s="34" t="s">
        <v>620</v>
      </c>
      <c r="C70" s="25">
        <v>1345.5</v>
      </c>
      <c r="D70" s="68"/>
    </row>
    <row r="71" spans="1:4" ht="15.75" x14ac:dyDescent="0.25">
      <c r="A71" s="35" t="s">
        <v>1331</v>
      </c>
      <c r="B71" s="34" t="s">
        <v>621</v>
      </c>
      <c r="C71" s="25">
        <v>1366.2</v>
      </c>
      <c r="D71" s="68"/>
    </row>
    <row r="72" spans="1:4" ht="15.75" x14ac:dyDescent="0.25">
      <c r="A72" s="35" t="s">
        <v>1332</v>
      </c>
      <c r="B72" s="34" t="s">
        <v>622</v>
      </c>
      <c r="C72" s="25">
        <v>248.4</v>
      </c>
      <c r="D72" s="68"/>
    </row>
    <row r="73" spans="1:4" ht="15.75" x14ac:dyDescent="0.25">
      <c r="A73" s="35" t="s">
        <v>1333</v>
      </c>
      <c r="B73" s="34" t="s">
        <v>623</v>
      </c>
      <c r="C73" s="25">
        <v>786.6</v>
      </c>
      <c r="D73" s="68"/>
    </row>
    <row r="74" spans="1:4" ht="15.75" x14ac:dyDescent="0.25">
      <c r="A74" s="35" t="s">
        <v>1334</v>
      </c>
      <c r="B74" s="34" t="s">
        <v>624</v>
      </c>
      <c r="C74" s="25">
        <v>879.75</v>
      </c>
      <c r="D74" s="68"/>
    </row>
    <row r="75" spans="1:4" ht="15.75" x14ac:dyDescent="0.25">
      <c r="A75" s="35" t="s">
        <v>1335</v>
      </c>
      <c r="B75" s="34" t="s">
        <v>625</v>
      </c>
      <c r="C75" s="25">
        <v>9418.5</v>
      </c>
      <c r="D75" s="68"/>
    </row>
    <row r="76" spans="1:4" ht="15.75" x14ac:dyDescent="0.25">
      <c r="A76" s="35" t="s">
        <v>1336</v>
      </c>
      <c r="B76" s="34" t="s">
        <v>626</v>
      </c>
      <c r="C76" s="25">
        <v>284.625</v>
      </c>
      <c r="D76" s="68"/>
    </row>
    <row r="77" spans="1:4" ht="15.75" x14ac:dyDescent="0.25">
      <c r="A77" s="35" t="s">
        <v>1337</v>
      </c>
      <c r="B77" s="34" t="s">
        <v>627</v>
      </c>
      <c r="C77" s="25">
        <v>279.45</v>
      </c>
      <c r="D77" s="68"/>
    </row>
    <row r="78" spans="1:4" ht="15.75" x14ac:dyDescent="0.25">
      <c r="A78" s="35" t="s">
        <v>1338</v>
      </c>
      <c r="B78" s="34" t="s">
        <v>628</v>
      </c>
      <c r="C78" s="25">
        <v>119.02500000000001</v>
      </c>
      <c r="D78" s="68"/>
    </row>
    <row r="79" spans="1:4" ht="15.75" x14ac:dyDescent="0.25">
      <c r="A79" s="35" t="s">
        <v>1339</v>
      </c>
      <c r="B79" s="34" t="s">
        <v>629</v>
      </c>
      <c r="C79" s="25">
        <v>84.87</v>
      </c>
      <c r="D79" s="68"/>
    </row>
    <row r="80" spans="1:4" ht="15.75" x14ac:dyDescent="0.25">
      <c r="A80" s="35" t="s">
        <v>1340</v>
      </c>
      <c r="B80" s="34" t="s">
        <v>630</v>
      </c>
      <c r="C80" s="25">
        <v>77.625</v>
      </c>
      <c r="D80" s="68"/>
    </row>
    <row r="81" spans="1:4" ht="15.75" x14ac:dyDescent="0.25">
      <c r="A81" s="35" t="s">
        <v>1341</v>
      </c>
      <c r="B81" s="34" t="s">
        <v>631</v>
      </c>
      <c r="C81" s="25">
        <v>548.54999999999995</v>
      </c>
      <c r="D81" s="68"/>
    </row>
    <row r="82" spans="1:4" ht="31.5" x14ac:dyDescent="0.25">
      <c r="A82" s="35" t="s">
        <v>1342</v>
      </c>
      <c r="B82" s="34" t="s">
        <v>632</v>
      </c>
      <c r="C82" s="25">
        <v>538.20000000000005</v>
      </c>
      <c r="D82" s="68"/>
    </row>
    <row r="83" spans="1:4" ht="15.75" x14ac:dyDescent="0.25">
      <c r="A83" s="35" t="s">
        <v>1343</v>
      </c>
      <c r="B83" s="34" t="s">
        <v>633</v>
      </c>
      <c r="C83" s="25">
        <v>258.75</v>
      </c>
      <c r="D83" s="68"/>
    </row>
    <row r="84" spans="1:4" ht="15.75" x14ac:dyDescent="0.25">
      <c r="A84" s="35" t="s">
        <v>1344</v>
      </c>
      <c r="B84" s="34" t="s">
        <v>634</v>
      </c>
      <c r="C84" s="25">
        <v>222.52500000000001</v>
      </c>
      <c r="D84" s="68"/>
    </row>
    <row r="85" spans="1:4" ht="15.75" x14ac:dyDescent="0.25">
      <c r="A85" s="35" t="s">
        <v>1345</v>
      </c>
      <c r="B85" s="34" t="s">
        <v>635</v>
      </c>
      <c r="C85" s="25">
        <v>124.2</v>
      </c>
      <c r="D85" s="68"/>
    </row>
    <row r="86" spans="1:4" ht="15.75" x14ac:dyDescent="0.25">
      <c r="A86" s="35" t="s">
        <v>1346</v>
      </c>
      <c r="B86" s="34" t="s">
        <v>636</v>
      </c>
      <c r="C86" s="25">
        <v>424.35</v>
      </c>
      <c r="D86" s="68"/>
    </row>
    <row r="87" spans="1:4" ht="15.75" x14ac:dyDescent="0.25">
      <c r="A87" s="35" t="s">
        <v>1347</v>
      </c>
      <c r="B87" s="34" t="s">
        <v>637</v>
      </c>
      <c r="C87" s="25">
        <v>6313.5</v>
      </c>
      <c r="D87" s="68"/>
    </row>
    <row r="88" spans="1:4" ht="15.75" x14ac:dyDescent="0.25">
      <c r="A88" s="35" t="s">
        <v>1348</v>
      </c>
      <c r="B88" s="34" t="s">
        <v>638</v>
      </c>
      <c r="C88" s="25">
        <v>776.25</v>
      </c>
      <c r="D88" s="68"/>
    </row>
    <row r="89" spans="1:4" ht="15.75" x14ac:dyDescent="0.25">
      <c r="A89" s="35" t="s">
        <v>1349</v>
      </c>
      <c r="B89" s="34" t="s">
        <v>639</v>
      </c>
      <c r="C89" s="25">
        <v>983.25</v>
      </c>
      <c r="D89" s="68"/>
    </row>
    <row r="90" spans="1:4" ht="15.75" x14ac:dyDescent="0.25">
      <c r="A90" s="35" t="s">
        <v>1350</v>
      </c>
      <c r="B90" s="34" t="s">
        <v>640</v>
      </c>
      <c r="C90" s="25">
        <v>869.4</v>
      </c>
      <c r="D90" s="68"/>
    </row>
    <row r="91" spans="1:4" ht="15.75" x14ac:dyDescent="0.25">
      <c r="A91" s="35" t="s">
        <v>1351</v>
      </c>
      <c r="B91" s="34" t="s">
        <v>641</v>
      </c>
      <c r="C91" s="25">
        <v>191.47499999999999</v>
      </c>
      <c r="D91" s="68"/>
    </row>
    <row r="92" spans="1:4" ht="15.75" x14ac:dyDescent="0.25">
      <c r="A92" s="35" t="s">
        <v>1352</v>
      </c>
      <c r="B92" s="34" t="s">
        <v>642</v>
      </c>
      <c r="C92" s="25">
        <v>53.82</v>
      </c>
      <c r="D92" s="68"/>
    </row>
    <row r="93" spans="1:4" ht="15.75" x14ac:dyDescent="0.25">
      <c r="A93" s="35" t="s">
        <v>1353</v>
      </c>
      <c r="B93" s="34" t="s">
        <v>643</v>
      </c>
      <c r="C93" s="25">
        <v>248.4</v>
      </c>
      <c r="D93" s="68"/>
    </row>
    <row r="94" spans="1:4" ht="15.75" x14ac:dyDescent="0.25">
      <c r="A94" s="35" t="s">
        <v>1354</v>
      </c>
      <c r="B94" s="34" t="s">
        <v>644</v>
      </c>
      <c r="C94" s="25">
        <v>476.1</v>
      </c>
      <c r="D94" s="68"/>
    </row>
    <row r="95" spans="1:4" ht="15.75" x14ac:dyDescent="0.25">
      <c r="A95" s="35" t="s">
        <v>1355</v>
      </c>
      <c r="B95" s="34" t="s">
        <v>645</v>
      </c>
      <c r="C95" s="25">
        <v>146.97</v>
      </c>
      <c r="D95" s="68"/>
    </row>
    <row r="96" spans="1:4" ht="15.75" x14ac:dyDescent="0.25">
      <c r="A96" s="35" t="s">
        <v>1356</v>
      </c>
      <c r="B96" s="34" t="s">
        <v>646</v>
      </c>
      <c r="C96" s="25">
        <v>305.32499999999999</v>
      </c>
      <c r="D96" s="68"/>
    </row>
    <row r="97" spans="1:4" ht="15.75" x14ac:dyDescent="0.25">
      <c r="A97" s="35" t="s">
        <v>1357</v>
      </c>
      <c r="B97" s="34" t="s">
        <v>647</v>
      </c>
      <c r="C97" s="25">
        <v>279.45</v>
      </c>
      <c r="D97" s="68"/>
    </row>
    <row r="98" spans="1:4" ht="15.75" x14ac:dyDescent="0.25">
      <c r="A98" s="35" t="s">
        <v>1358</v>
      </c>
      <c r="B98" s="34" t="s">
        <v>648</v>
      </c>
      <c r="C98" s="25">
        <v>2484</v>
      </c>
      <c r="D98" s="68"/>
    </row>
    <row r="99" spans="1:4" ht="31.5" x14ac:dyDescent="0.25">
      <c r="A99" s="35" t="s">
        <v>1359</v>
      </c>
      <c r="B99" s="34" t="s">
        <v>649</v>
      </c>
      <c r="C99" s="25">
        <v>1500.75</v>
      </c>
      <c r="D99" s="68"/>
    </row>
    <row r="100" spans="1:4" ht="15.75" x14ac:dyDescent="0.25">
      <c r="A100" s="35" t="s">
        <v>1360</v>
      </c>
      <c r="B100" s="34" t="s">
        <v>650</v>
      </c>
      <c r="C100" s="25">
        <v>4864.5</v>
      </c>
      <c r="D100" s="68"/>
    </row>
    <row r="101" spans="1:4" ht="15.75" x14ac:dyDescent="0.25">
      <c r="A101" s="35" t="s">
        <v>1361</v>
      </c>
      <c r="B101" s="34" t="s">
        <v>651</v>
      </c>
      <c r="C101" s="25">
        <v>595.125</v>
      </c>
      <c r="D101" s="68"/>
    </row>
    <row r="102" spans="1:4" ht="15.75" x14ac:dyDescent="0.25">
      <c r="A102" s="35" t="s">
        <v>1362</v>
      </c>
      <c r="B102" s="34" t="s">
        <v>652</v>
      </c>
      <c r="C102" s="25">
        <v>101.43</v>
      </c>
      <c r="D102" s="68"/>
    </row>
    <row r="103" spans="1:4" ht="15.75" x14ac:dyDescent="0.25">
      <c r="A103" s="35" t="s">
        <v>1363</v>
      </c>
      <c r="B103" s="34" t="s">
        <v>653</v>
      </c>
      <c r="C103" s="25">
        <v>714.15</v>
      </c>
      <c r="D103" s="68"/>
    </row>
    <row r="104" spans="1:4" ht="15.75" x14ac:dyDescent="0.25">
      <c r="A104" s="35" t="s">
        <v>1364</v>
      </c>
      <c r="B104" s="34" t="s">
        <v>654</v>
      </c>
      <c r="C104" s="25">
        <v>983.25</v>
      </c>
      <c r="D104" s="68"/>
    </row>
    <row r="105" spans="1:4" ht="15.75" x14ac:dyDescent="0.25">
      <c r="A105" s="35" t="s">
        <v>1365</v>
      </c>
      <c r="B105" s="34" t="s">
        <v>655</v>
      </c>
      <c r="C105" s="25">
        <v>196.65</v>
      </c>
      <c r="D105" s="68"/>
    </row>
    <row r="106" spans="1:4" ht="15.75" x14ac:dyDescent="0.25">
      <c r="A106" s="35" t="s">
        <v>1366</v>
      </c>
      <c r="B106" s="34" t="s">
        <v>656</v>
      </c>
      <c r="C106" s="25">
        <v>84.87</v>
      </c>
      <c r="D106" s="68"/>
    </row>
    <row r="107" spans="1:4" ht="15.75" x14ac:dyDescent="0.25">
      <c r="A107" s="35" t="s">
        <v>1367</v>
      </c>
      <c r="B107" s="34" t="s">
        <v>657</v>
      </c>
      <c r="C107" s="25">
        <v>56.924999999999997</v>
      </c>
      <c r="D107" s="68"/>
    </row>
    <row r="108" spans="1:4" ht="15.75" x14ac:dyDescent="0.25">
      <c r="A108" s="35" t="s">
        <v>1368</v>
      </c>
      <c r="B108" s="34" t="s">
        <v>658</v>
      </c>
      <c r="C108" s="25">
        <v>144.9</v>
      </c>
      <c r="D108" s="68"/>
    </row>
    <row r="109" spans="1:4" ht="15.75" x14ac:dyDescent="0.25">
      <c r="A109" s="35" t="s">
        <v>1369</v>
      </c>
      <c r="B109" s="34" t="s">
        <v>659</v>
      </c>
      <c r="C109" s="25">
        <v>558.9</v>
      </c>
      <c r="D109" s="68"/>
    </row>
    <row r="110" spans="1:4" ht="15.75" x14ac:dyDescent="0.25">
      <c r="A110" s="35" t="s">
        <v>1370</v>
      </c>
      <c r="B110" s="34" t="s">
        <v>660</v>
      </c>
      <c r="C110" s="25">
        <v>46.575000000000003</v>
      </c>
      <c r="D110" s="68"/>
    </row>
    <row r="111" spans="1:4" ht="15.75" x14ac:dyDescent="0.25">
      <c r="A111" s="35" t="s">
        <v>1371</v>
      </c>
      <c r="B111" s="34" t="s">
        <v>661</v>
      </c>
      <c r="C111" s="25">
        <v>150.07499999999999</v>
      </c>
      <c r="D111" s="68"/>
    </row>
    <row r="112" spans="1:4" ht="15.75" x14ac:dyDescent="0.25">
      <c r="A112" s="35" t="s">
        <v>1372</v>
      </c>
      <c r="B112" s="34" t="s">
        <v>662</v>
      </c>
      <c r="C112" s="25">
        <v>81.765000000000001</v>
      </c>
      <c r="D112" s="68"/>
    </row>
    <row r="113" spans="1:4" ht="15.75" x14ac:dyDescent="0.25">
      <c r="A113" s="35" t="s">
        <v>1373</v>
      </c>
      <c r="B113" s="34" t="s">
        <v>663</v>
      </c>
      <c r="C113" s="25">
        <v>87.974999999999994</v>
      </c>
      <c r="D113" s="68"/>
    </row>
    <row r="114" spans="1:4" ht="15.75" x14ac:dyDescent="0.25">
      <c r="A114" s="35" t="s">
        <v>1374</v>
      </c>
      <c r="B114" s="34" t="s">
        <v>664</v>
      </c>
      <c r="C114" s="25">
        <v>155.25</v>
      </c>
      <c r="D114" s="68"/>
    </row>
    <row r="115" spans="1:4" ht="15.75" x14ac:dyDescent="0.25">
      <c r="A115" s="35" t="s">
        <v>1375</v>
      </c>
      <c r="B115" s="34" t="s">
        <v>665</v>
      </c>
      <c r="C115" s="25">
        <v>3726</v>
      </c>
      <c r="D115" s="68"/>
    </row>
    <row r="116" spans="1:4" ht="15.75" x14ac:dyDescent="0.25">
      <c r="A116" s="35" t="s">
        <v>1376</v>
      </c>
      <c r="B116" s="34" t="s">
        <v>666</v>
      </c>
      <c r="C116" s="25">
        <v>238.05</v>
      </c>
      <c r="D116" s="68"/>
    </row>
    <row r="117" spans="1:4" ht="15.75" x14ac:dyDescent="0.25">
      <c r="A117" s="35" t="s">
        <v>1377</v>
      </c>
      <c r="B117" s="34" t="s">
        <v>667</v>
      </c>
      <c r="C117" s="25">
        <v>796.95</v>
      </c>
      <c r="D117" s="68"/>
    </row>
    <row r="118" spans="1:4" ht="15.75" x14ac:dyDescent="0.25">
      <c r="A118" s="35" t="s">
        <v>1378</v>
      </c>
      <c r="B118" s="34" t="s">
        <v>668</v>
      </c>
      <c r="C118" s="25">
        <v>445.05</v>
      </c>
      <c r="D118" s="68"/>
    </row>
    <row r="119" spans="1:4" ht="15.75" x14ac:dyDescent="0.25">
      <c r="A119" s="35" t="s">
        <v>1379</v>
      </c>
      <c r="B119" s="34" t="s">
        <v>669</v>
      </c>
      <c r="C119" s="25">
        <v>3208.5</v>
      </c>
      <c r="D119" s="68"/>
    </row>
    <row r="120" spans="1:4" ht="15.75" x14ac:dyDescent="0.25">
      <c r="A120" s="35" t="s">
        <v>1380</v>
      </c>
      <c r="B120" s="34" t="s">
        <v>670</v>
      </c>
      <c r="C120" s="25">
        <v>134.55000000000001</v>
      </c>
      <c r="D120" s="68"/>
    </row>
    <row r="121" spans="1:4" ht="15.75" x14ac:dyDescent="0.25">
      <c r="A121" s="35" t="s">
        <v>1381</v>
      </c>
      <c r="B121" s="34" t="s">
        <v>671</v>
      </c>
      <c r="C121" s="25">
        <v>134.55000000000001</v>
      </c>
      <c r="D121" s="68"/>
    </row>
    <row r="122" spans="1:4" ht="15.75" x14ac:dyDescent="0.25">
      <c r="A122" s="35" t="s">
        <v>1382</v>
      </c>
      <c r="B122" s="34" t="s">
        <v>672</v>
      </c>
      <c r="C122" s="25">
        <v>15.525</v>
      </c>
      <c r="D122" s="68"/>
    </row>
    <row r="123" spans="1:4" ht="15.75" x14ac:dyDescent="0.25">
      <c r="A123" s="35" t="s">
        <v>1383</v>
      </c>
      <c r="B123" s="34" t="s">
        <v>673</v>
      </c>
      <c r="C123" s="25">
        <v>6831</v>
      </c>
      <c r="D123" s="68"/>
    </row>
    <row r="124" spans="1:4" ht="15.75" x14ac:dyDescent="0.25">
      <c r="A124" s="35" t="s">
        <v>1384</v>
      </c>
      <c r="B124" s="34" t="s">
        <v>674</v>
      </c>
      <c r="C124" s="25">
        <v>2691</v>
      </c>
      <c r="D124" s="68"/>
    </row>
    <row r="125" spans="1:4" ht="15.75" x14ac:dyDescent="0.25">
      <c r="A125" s="35" t="s">
        <v>1385</v>
      </c>
      <c r="B125" s="34" t="s">
        <v>675</v>
      </c>
      <c r="C125" s="25">
        <v>62.1</v>
      </c>
      <c r="D125" s="68"/>
    </row>
    <row r="126" spans="1:4" ht="15.75" x14ac:dyDescent="0.25">
      <c r="A126" s="35" t="s">
        <v>1386</v>
      </c>
      <c r="B126" s="34" t="s">
        <v>676</v>
      </c>
      <c r="C126" s="25">
        <v>28.98</v>
      </c>
      <c r="D126" s="68"/>
    </row>
    <row r="127" spans="1:4" ht="15.75" x14ac:dyDescent="0.25">
      <c r="A127" s="35" t="s">
        <v>1387</v>
      </c>
      <c r="B127" s="34" t="s">
        <v>677</v>
      </c>
      <c r="C127" s="25">
        <v>294.97500000000002</v>
      </c>
      <c r="D127" s="68"/>
    </row>
    <row r="128" spans="1:4" ht="15.75" x14ac:dyDescent="0.25">
      <c r="A128" s="35" t="s">
        <v>1388</v>
      </c>
      <c r="B128" s="34" t="s">
        <v>678</v>
      </c>
      <c r="C128" s="25">
        <v>388.125</v>
      </c>
      <c r="D128" s="68"/>
    </row>
    <row r="129" spans="1:7" ht="15.75" x14ac:dyDescent="0.25">
      <c r="A129" s="35" t="s">
        <v>1389</v>
      </c>
      <c r="B129" s="34" t="s">
        <v>679</v>
      </c>
      <c r="C129" s="25">
        <v>4347</v>
      </c>
      <c r="D129" s="68"/>
    </row>
    <row r="130" spans="1:7" ht="15.75" x14ac:dyDescent="0.25">
      <c r="A130" s="35" t="s">
        <v>1390</v>
      </c>
      <c r="B130" s="34" t="s">
        <v>680</v>
      </c>
      <c r="C130" s="25">
        <v>2618.5500000000002</v>
      </c>
      <c r="D130" s="68"/>
      <c r="G130" s="5"/>
    </row>
    <row r="131" spans="1:7" ht="16.5" x14ac:dyDescent="0.25">
      <c r="A131" s="24"/>
      <c r="B131" s="36"/>
      <c r="C131" s="39">
        <v>130837.455</v>
      </c>
      <c r="D131" s="26">
        <f>SUM(D6:D130)</f>
        <v>0</v>
      </c>
    </row>
    <row r="132" spans="1:7" ht="16.5" x14ac:dyDescent="0.25">
      <c r="A132" s="24"/>
      <c r="B132" s="36"/>
      <c r="C132" s="27"/>
      <c r="D132" s="28">
        <f>1-(D131/C131)</f>
        <v>1</v>
      </c>
    </row>
    <row r="135" spans="1:7" x14ac:dyDescent="0.25">
      <c r="B135" s="37"/>
    </row>
  </sheetData>
  <sheetProtection algorithmName="SHA-512" hashValue="VXTXz3lHjpKdUWYHA2izWlaXlz6Ifn5f+AlnA7PlLJQzwCySoPOx8vwXM3fdd7fK+yvHc9DUhaT+RqWtfAt+AA==" saltValue="1TjLHI5b9Boz3/u24uGMFQ==" spinCount="100000" sheet="1" objects="1" scenarios="1"/>
  <mergeCells count="2">
    <mergeCell ref="A1:D1"/>
    <mergeCell ref="A2:D2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0E59A-6664-401E-835F-95486BB90127}">
  <dimension ref="A1:J16"/>
  <sheetViews>
    <sheetView tabSelected="1" zoomScaleNormal="100" workbookViewId="0">
      <selection activeCell="C3" sqref="C3:D3"/>
    </sheetView>
  </sheetViews>
  <sheetFormatPr baseColWidth="10" defaultRowHeight="15" x14ac:dyDescent="0.25"/>
  <cols>
    <col min="1" max="1" width="22.7109375" bestFit="1" customWidth="1"/>
    <col min="2" max="2" width="10.42578125" customWidth="1"/>
    <col min="3" max="3" width="19.85546875" bestFit="1" customWidth="1"/>
    <col min="4" max="4" width="15.42578125" bestFit="1" customWidth="1"/>
    <col min="5" max="5" width="17.140625" bestFit="1" customWidth="1"/>
    <col min="7" max="7" width="13" bestFit="1" customWidth="1"/>
    <col min="8" max="8" width="9.5703125" bestFit="1" customWidth="1"/>
  </cols>
  <sheetData>
    <row r="1" spans="1:10" s="1" customFormat="1" ht="38.25" customHeight="1" x14ac:dyDescent="0.2">
      <c r="A1" s="44" t="s">
        <v>701</v>
      </c>
      <c r="B1" s="44"/>
      <c r="C1" s="44"/>
      <c r="D1" s="44"/>
      <c r="E1" s="44"/>
    </row>
    <row r="2" spans="1:10" s="1" customFormat="1" ht="49.5" x14ac:dyDescent="0.25">
      <c r="A2" s="8"/>
      <c r="B2" s="9" t="s">
        <v>687</v>
      </c>
      <c r="C2" s="10" t="s">
        <v>688</v>
      </c>
      <c r="D2" s="11" t="s">
        <v>1392</v>
      </c>
      <c r="E2" s="10" t="s">
        <v>690</v>
      </c>
    </row>
    <row r="3" spans="1:10" s="1" customFormat="1" ht="35.1" customHeight="1" x14ac:dyDescent="0.2">
      <c r="A3" s="12" t="s">
        <v>683</v>
      </c>
      <c r="B3" s="13">
        <v>0.02</v>
      </c>
      <c r="C3" s="14">
        <v>9477.73</v>
      </c>
      <c r="D3" s="15">
        <f>'AYUDAS TECNICAS'!C3</f>
        <v>1</v>
      </c>
      <c r="E3" s="14">
        <f>C3-(C3*D3)</f>
        <v>0</v>
      </c>
    </row>
    <row r="4" spans="1:10" s="1" customFormat="1" ht="35.1" customHeight="1" x14ac:dyDescent="0.2">
      <c r="A4" s="12" t="s">
        <v>684</v>
      </c>
      <c r="B4" s="13">
        <v>0.44</v>
      </c>
      <c r="C4" s="14">
        <v>208510.14</v>
      </c>
      <c r="D4" s="15">
        <f>ORTESIS!C3</f>
        <v>1</v>
      </c>
      <c r="E4" s="14">
        <f>C4-(C4*D4)</f>
        <v>0</v>
      </c>
    </row>
    <row r="5" spans="1:10" s="1" customFormat="1" ht="35.1" customHeight="1" x14ac:dyDescent="0.2">
      <c r="A5" s="12" t="s">
        <v>685</v>
      </c>
      <c r="B5" s="13">
        <v>0.36</v>
      </c>
      <c r="C5" s="14">
        <v>170599.2</v>
      </c>
      <c r="D5" s="15">
        <f>PROTESIS!C3</f>
        <v>1</v>
      </c>
      <c r="E5" s="14">
        <f>C5-(C5*D5)</f>
        <v>0</v>
      </c>
      <c r="G5" s="7"/>
    </row>
    <row r="6" spans="1:10" s="1" customFormat="1" ht="35.1" customHeight="1" x14ac:dyDescent="0.2">
      <c r="A6" s="12" t="s">
        <v>686</v>
      </c>
      <c r="B6" s="13">
        <v>0.18</v>
      </c>
      <c r="C6" s="14">
        <v>85299.61</v>
      </c>
      <c r="D6" s="15">
        <f>SILLAS!C3</f>
        <v>1</v>
      </c>
      <c r="E6" s="14">
        <f>C6-(C6*D6)</f>
        <v>0</v>
      </c>
      <c r="G6" s="7"/>
    </row>
    <row r="7" spans="1:10" s="1" customFormat="1" ht="66" x14ac:dyDescent="0.2">
      <c r="A7" s="42" t="s">
        <v>689</v>
      </c>
      <c r="B7" s="43"/>
      <c r="C7" s="16">
        <v>473886.68</v>
      </c>
      <c r="D7" s="45" t="s">
        <v>1393</v>
      </c>
      <c r="E7" s="17">
        <f>SUM(E3:E6)</f>
        <v>0</v>
      </c>
    </row>
    <row r="8" spans="1:10" s="1" customFormat="1" ht="14.25" x14ac:dyDescent="0.2">
      <c r="A8" s="2"/>
      <c r="B8" s="19"/>
      <c r="C8" s="2"/>
      <c r="D8" s="2"/>
      <c r="E8" s="3"/>
      <c r="G8" s="7"/>
    </row>
    <row r="9" spans="1:10" x14ac:dyDescent="0.25">
      <c r="C9" s="6"/>
      <c r="D9" s="6"/>
    </row>
    <row r="10" spans="1:10" x14ac:dyDescent="0.25">
      <c r="C10" s="4"/>
      <c r="D10" s="4"/>
      <c r="E10" s="4"/>
      <c r="G10" s="18"/>
      <c r="H10" s="18"/>
      <c r="I10" s="18"/>
      <c r="J10" s="18"/>
    </row>
    <row r="11" spans="1:10" x14ac:dyDescent="0.25">
      <c r="G11" s="18"/>
      <c r="H11" s="18"/>
      <c r="I11" s="18"/>
      <c r="J11" s="18"/>
    </row>
    <row r="12" spans="1:10" ht="16.5" x14ac:dyDescent="0.25">
      <c r="C12" s="16"/>
      <c r="D12" s="20"/>
      <c r="G12" s="18"/>
      <c r="H12" s="18"/>
      <c r="I12" s="18"/>
      <c r="J12" s="18"/>
    </row>
    <row r="13" spans="1:10" x14ac:dyDescent="0.25">
      <c r="C13" s="4"/>
      <c r="D13" s="20"/>
      <c r="G13" s="18"/>
      <c r="H13" s="18"/>
      <c r="I13" s="18"/>
      <c r="J13" s="18"/>
    </row>
    <row r="14" spans="1:10" x14ac:dyDescent="0.25">
      <c r="G14" s="18"/>
      <c r="H14" s="18"/>
      <c r="I14" s="18"/>
      <c r="J14" s="18"/>
    </row>
    <row r="15" spans="1:10" x14ac:dyDescent="0.25">
      <c r="G15" s="18"/>
      <c r="H15" s="18"/>
      <c r="I15" s="18"/>
      <c r="J15" s="18"/>
    </row>
    <row r="16" spans="1:10" x14ac:dyDescent="0.25">
      <c r="G16" s="18"/>
      <c r="H16" s="18"/>
      <c r="I16" s="18"/>
      <c r="J16" s="18"/>
    </row>
  </sheetData>
  <sheetProtection algorithmName="SHA-512" hashValue="KPVcWe9IjmfTCgYGaLhiwu3roFYj1uMv0UqkQbcWQ8jGoYf5ly0+eespN32UCQQjdSii2DsoBgOxe2wxNwFlMg==" saltValue="nXMdzO53721P/i70MnU6+w==" spinCount="100000" sheet="1" objects="1" scenarios="1"/>
  <mergeCells count="2">
    <mergeCell ref="A7:B7"/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74f93-0823-4b68-83f1-0a6c8042d384">
      <Terms xmlns="http://schemas.microsoft.com/office/infopath/2007/PartnerControls"/>
    </lcf76f155ced4ddcb4097134ff3c332f>
    <TaxCatchAll xmlns="df2f2895-2310-4824-9eb1-9c94b49fd6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A5FAC3E2E88448683DE4DB4EDEA16" ma:contentTypeVersion="14" ma:contentTypeDescription="Crear nuevo documento." ma:contentTypeScope="" ma:versionID="71ba5d99e6eaa3ccaf98298cd46fbab0">
  <xsd:schema xmlns:xsd="http://www.w3.org/2001/XMLSchema" xmlns:xs="http://www.w3.org/2001/XMLSchema" xmlns:p="http://schemas.microsoft.com/office/2006/metadata/properties" xmlns:ns2="09074f93-0823-4b68-83f1-0a6c8042d384" xmlns:ns3="df2f2895-2310-4824-9eb1-9c94b49fd663" targetNamespace="http://schemas.microsoft.com/office/2006/metadata/properties" ma:root="true" ma:fieldsID="c9bd27f5fc3d9d88cebb043f4da61cf9" ns2:_="" ns3:_="">
    <xsd:import namespace="09074f93-0823-4b68-83f1-0a6c8042d384"/>
    <xsd:import namespace="df2f2895-2310-4824-9eb1-9c94b49fd6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74f93-0823-4b68-83f1-0a6c8042d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1b7371a-905d-41b3-b913-0f3b48f497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f2895-2310-4824-9eb1-9c94b49fd6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68794be-46d2-45e7-b1c9-e731ad5a709c}" ma:internalName="TaxCatchAll" ma:showField="CatchAllData" ma:web="df2f2895-2310-4824-9eb1-9c94b49fd6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899660-8B92-46E9-88C9-61E237526B5A}">
  <ds:schemaRefs>
    <ds:schemaRef ds:uri="http://schemas.microsoft.com/office/2006/metadata/properties"/>
    <ds:schemaRef ds:uri="http://schemas.microsoft.com/office/infopath/2007/PartnerControls"/>
    <ds:schemaRef ds:uri="09074f93-0823-4b68-83f1-0a6c8042d384"/>
    <ds:schemaRef ds:uri="df2f2895-2310-4824-9eb1-9c94b49fd663"/>
  </ds:schemaRefs>
</ds:datastoreItem>
</file>

<file path=customXml/itemProps2.xml><?xml version="1.0" encoding="utf-8"?>
<ds:datastoreItem xmlns:ds="http://schemas.openxmlformats.org/officeDocument/2006/customXml" ds:itemID="{DF80BE18-F116-498C-9AF3-EDA5926507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2A901C-3C19-4CB9-9A9C-F4435F8031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74f93-0823-4b68-83f1-0a6c8042d384"/>
    <ds:schemaRef ds:uri="df2f2895-2310-4824-9eb1-9c94b49fd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AYUDAS TECNICAS</vt:lpstr>
      <vt:lpstr>ORTESIS</vt:lpstr>
      <vt:lpstr>PROTESIS</vt:lpstr>
      <vt:lpstr>SILLAS</vt:lpstr>
      <vt:lpstr>OFERTA LICITACION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Alvarez, Patricia</dc:creator>
  <cp:lastModifiedBy>Pedro Portela Bartolome</cp:lastModifiedBy>
  <dcterms:created xsi:type="dcterms:W3CDTF">2023-01-03T15:22:59Z</dcterms:created>
  <dcterms:modified xsi:type="dcterms:W3CDTF">2025-03-11T08:45:26Z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0x010100FADA5FAC3E2E88448683DE4DB4EDEA16</vt:lpwstr>
  </property>
  <property fmtid="{D5CDD505-2E9C-101B-9397-08002B2CF9AE}" pid="3" name="MediaServiceImageTags">
    <vt:lpwstr/>
  </property>
</Properties>
</file>